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U:\Registrar Common\Classroom Scheduling\FA20 COVID Response\"/>
    </mc:Choice>
  </mc:AlternateContent>
  <xr:revisionPtr revIDLastSave="0" documentId="8_{22498F23-DBAE-4774-9928-701EF5FF7B87}" xr6:coauthVersionLast="45" xr6:coauthVersionMax="45" xr10:uidLastSave="{00000000-0000-0000-0000-000000000000}"/>
  <bookViews>
    <workbookView xWindow="57480" yWindow="1770" windowWidth="29040" windowHeight="15840" xr2:uid="{00000000-000D-0000-FFFF-FFFF00000000}"/>
  </bookViews>
  <sheets>
    <sheet name="GA Classrooms" sheetId="1" r:id="rId1"/>
    <sheet name="KB's original list" sheetId="2" r:id="rId2"/>
    <sheet name="copy of Classroom Count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65" i="1" l="1"/>
  <c r="J165" i="1"/>
  <c r="K173" i="1" l="1"/>
  <c r="J173" i="1"/>
  <c r="K172" i="1"/>
  <c r="J172" i="1"/>
  <c r="K171" i="1"/>
  <c r="J171" i="1"/>
  <c r="K170" i="1"/>
  <c r="J170" i="1"/>
  <c r="K169" i="1"/>
  <c r="J169" i="1"/>
  <c r="K168" i="1"/>
  <c r="J168" i="1"/>
  <c r="K162" i="1"/>
  <c r="J162" i="1"/>
  <c r="K161" i="1"/>
  <c r="J161" i="1"/>
  <c r="K160" i="1"/>
  <c r="K159" i="1"/>
  <c r="K158" i="1"/>
  <c r="J160" i="1"/>
  <c r="J159" i="1"/>
  <c r="J158" i="1"/>
  <c r="K155" i="1" l="1"/>
  <c r="K154" i="1"/>
  <c r="K153" i="1"/>
  <c r="J155" i="1"/>
  <c r="J154" i="1"/>
  <c r="J153" i="1"/>
  <c r="J92" i="1"/>
  <c r="J91" i="1"/>
  <c r="J90" i="1" l="1"/>
  <c r="K92" i="1"/>
  <c r="K91" i="1"/>
  <c r="K90" i="1"/>
  <c r="K89" i="1"/>
  <c r="J89" i="1"/>
  <c r="K167" i="1" l="1"/>
  <c r="J167" i="1"/>
  <c r="K166" i="1"/>
  <c r="J166" i="1"/>
  <c r="K157" i="1" l="1"/>
  <c r="J157" i="1"/>
  <c r="K156" i="1"/>
  <c r="J156" i="1"/>
  <c r="K151" i="1"/>
  <c r="J151" i="1"/>
  <c r="K152" i="1"/>
  <c r="J152" i="1"/>
  <c r="K150" i="1"/>
  <c r="J150" i="1"/>
  <c r="K149" i="1"/>
  <c r="J149" i="1"/>
  <c r="K148" i="1"/>
  <c r="J148" i="1"/>
  <c r="K146" i="1"/>
  <c r="J146" i="1"/>
  <c r="K147" i="1"/>
  <c r="J147" i="1"/>
  <c r="K145" i="1"/>
  <c r="J145" i="1"/>
  <c r="K58" i="1"/>
  <c r="J58" i="1"/>
  <c r="K57" i="1"/>
  <c r="J57" i="1"/>
  <c r="K88" i="1" l="1"/>
  <c r="K87" i="1"/>
  <c r="J88" i="1"/>
  <c r="J69" i="1"/>
  <c r="K69" i="1"/>
  <c r="J68" i="1"/>
  <c r="K68" i="1"/>
  <c r="J67" i="1"/>
  <c r="K67" i="1"/>
  <c r="J66" i="1"/>
  <c r="K66" i="1"/>
  <c r="K144" i="1" l="1"/>
  <c r="J144" i="1"/>
  <c r="K143" i="1"/>
  <c r="J143" i="1"/>
  <c r="K100" i="1"/>
  <c r="K99" i="1"/>
  <c r="J100" i="1"/>
  <c r="J99" i="1"/>
  <c r="K98" i="1"/>
  <c r="J98" i="1"/>
  <c r="K102" i="1"/>
  <c r="J102" i="1"/>
  <c r="K101" i="1"/>
  <c r="J101" i="1"/>
  <c r="K94" i="1"/>
  <c r="J94" i="1"/>
  <c r="K93" i="1"/>
  <c r="J93" i="1"/>
  <c r="K96" i="1"/>
  <c r="J96" i="1"/>
  <c r="K95" i="1"/>
  <c r="J95" i="1"/>
  <c r="K97" i="1"/>
  <c r="J97" i="1"/>
  <c r="J87" i="1" l="1"/>
  <c r="K65" i="1"/>
  <c r="K64" i="1"/>
  <c r="K63" i="1"/>
  <c r="J65" i="1"/>
  <c r="J64" i="1"/>
  <c r="J63" i="1"/>
  <c r="K27" i="1" l="1"/>
  <c r="J27" i="1"/>
  <c r="K26" i="1"/>
  <c r="J26" i="1"/>
  <c r="K25" i="1"/>
  <c r="J25" i="1"/>
  <c r="K24" i="1"/>
  <c r="J24" i="1"/>
  <c r="K13" i="1"/>
  <c r="J13" i="1"/>
  <c r="K12" i="1"/>
  <c r="J12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J11" i="1"/>
  <c r="K11" i="1"/>
  <c r="N19" i="1" l="1"/>
  <c r="N15" i="1"/>
  <c r="N14" i="1"/>
  <c r="N13" i="1"/>
  <c r="N12" i="1"/>
  <c r="N11" i="1"/>
  <c r="K9" i="1"/>
  <c r="I185" i="4"/>
  <c r="I184" i="4"/>
  <c r="I182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5" i="4"/>
  <c r="I153" i="4"/>
  <c r="I152" i="4"/>
  <c r="I150" i="4"/>
  <c r="I149" i="4"/>
  <c r="I148" i="4"/>
  <c r="I145" i="4"/>
  <c r="I144" i="4"/>
  <c r="I143" i="4"/>
  <c r="I142" i="4"/>
  <c r="I141" i="4"/>
  <c r="I140" i="4"/>
  <c r="I139" i="4"/>
  <c r="I138" i="4"/>
  <c r="I137" i="4"/>
  <c r="I136" i="4"/>
  <c r="I135" i="4"/>
  <c r="I134" i="4"/>
  <c r="I132" i="4"/>
  <c r="I131" i="4"/>
  <c r="I128" i="4"/>
  <c r="I127" i="4"/>
  <c r="I126" i="4"/>
  <c r="I125" i="4"/>
  <c r="I124" i="4"/>
  <c r="I123" i="4"/>
  <c r="I122" i="4"/>
  <c r="I121" i="4"/>
  <c r="I120" i="4"/>
  <c r="I119" i="4"/>
  <c r="I118" i="4"/>
  <c r="I116" i="4"/>
  <c r="I115" i="4"/>
  <c r="I114" i="4"/>
  <c r="I113" i="4"/>
  <c r="I112" i="4"/>
  <c r="I111" i="4"/>
  <c r="I110" i="4"/>
  <c r="I108" i="4"/>
  <c r="I107" i="4"/>
  <c r="I106" i="4"/>
  <c r="I105" i="4"/>
  <c r="I104" i="4"/>
  <c r="I102" i="4"/>
  <c r="I101" i="4"/>
  <c r="I100" i="4"/>
  <c r="I99" i="4"/>
  <c r="I98" i="4"/>
  <c r="I97" i="4"/>
  <c r="I96" i="4"/>
  <c r="I95" i="4"/>
  <c r="I94" i="4"/>
  <c r="I92" i="4"/>
  <c r="I91" i="4"/>
  <c r="I90" i="4"/>
  <c r="I89" i="4"/>
  <c r="I87" i="4"/>
  <c r="I86" i="4"/>
  <c r="I85" i="4"/>
  <c r="I83" i="4"/>
  <c r="I82" i="4"/>
  <c r="I81" i="4"/>
  <c r="I80" i="4"/>
  <c r="I79" i="4"/>
  <c r="I78" i="4"/>
  <c r="I77" i="4"/>
  <c r="I76" i="4"/>
  <c r="I75" i="4"/>
  <c r="I74" i="4"/>
  <c r="I73" i="4"/>
  <c r="I72" i="4"/>
  <c r="I71" i="4"/>
  <c r="I70" i="4"/>
  <c r="I69" i="4"/>
  <c r="I68" i="4"/>
  <c r="I67" i="4"/>
  <c r="I66" i="4"/>
  <c r="I65" i="4"/>
  <c r="I64" i="4"/>
  <c r="I63" i="4"/>
  <c r="I62" i="4"/>
  <c r="I61" i="4"/>
  <c r="I60" i="4"/>
  <c r="I59" i="4"/>
  <c r="I58" i="4"/>
  <c r="I57" i="4"/>
  <c r="I56" i="4"/>
  <c r="I55" i="4"/>
  <c r="I54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8" i="4"/>
  <c r="I37" i="4"/>
  <c r="I36" i="4"/>
  <c r="I35" i="4"/>
  <c r="I34" i="4"/>
  <c r="I33" i="4"/>
  <c r="I32" i="4"/>
  <c r="I31" i="4"/>
  <c r="I30" i="4"/>
  <c r="I29" i="4"/>
  <c r="I28" i="4"/>
  <c r="I27" i="4"/>
  <c r="I26" i="4"/>
  <c r="I25" i="4"/>
  <c r="I24" i="4"/>
  <c r="I23" i="4"/>
  <c r="I22" i="4"/>
  <c r="I21" i="4"/>
  <c r="I18" i="4"/>
  <c r="I17" i="4"/>
  <c r="I16" i="4"/>
  <c r="I15" i="4"/>
  <c r="I14" i="4"/>
  <c r="I13" i="4"/>
  <c r="I12" i="4"/>
  <c r="I11" i="4"/>
  <c r="I10" i="4"/>
  <c r="I9" i="4"/>
  <c r="I8" i="4"/>
  <c r="I5" i="4"/>
  <c r="I4" i="4"/>
  <c r="I3" i="4"/>
  <c r="I185" i="1" l="1"/>
  <c r="L185" i="1"/>
  <c r="M19" i="1"/>
  <c r="M15" i="1"/>
  <c r="M14" i="1"/>
  <c r="M13" i="1"/>
  <c r="M12" i="1"/>
  <c r="M11" i="1"/>
  <c r="J4" i="1"/>
  <c r="N184" i="1"/>
  <c r="M184" i="1"/>
  <c r="L184" i="1"/>
  <c r="J44" i="1" l="1"/>
  <c r="K44" i="1"/>
  <c r="J43" i="1"/>
  <c r="K43" i="1"/>
  <c r="J42" i="1"/>
  <c r="K42" i="1"/>
  <c r="J41" i="1"/>
  <c r="K41" i="1"/>
  <c r="J32" i="1" l="1"/>
  <c r="K32" i="1"/>
  <c r="K31" i="1"/>
  <c r="J31" i="1"/>
  <c r="K30" i="1" l="1"/>
  <c r="J30" i="1"/>
  <c r="K29" i="1"/>
  <c r="J29" i="1"/>
  <c r="K28" i="1"/>
  <c r="J28" i="1"/>
  <c r="K40" i="1" l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J10" i="1" l="1"/>
  <c r="K10" i="1"/>
  <c r="K5" i="1"/>
  <c r="J5" i="1"/>
  <c r="K4" i="1"/>
  <c r="K56" i="1" l="1"/>
  <c r="J56" i="1"/>
  <c r="K55" i="1"/>
  <c r="J55" i="1"/>
  <c r="K54" i="1"/>
  <c r="J54" i="1"/>
  <c r="K53" i="1"/>
  <c r="J53" i="1"/>
  <c r="K52" i="1"/>
  <c r="J52" i="1"/>
  <c r="J9" i="1" l="1"/>
  <c r="K8" i="1"/>
  <c r="J8" i="1"/>
  <c r="K7" i="1"/>
  <c r="J7" i="1"/>
  <c r="K6" i="1"/>
  <c r="J6" i="1"/>
  <c r="K84" i="1" l="1"/>
  <c r="J84" i="1"/>
  <c r="K82" i="1"/>
  <c r="J82" i="1"/>
  <c r="J80" i="1"/>
  <c r="K80" i="1"/>
  <c r="J79" i="1"/>
  <c r="K79" i="1"/>
  <c r="K86" i="1"/>
  <c r="J86" i="1"/>
  <c r="K85" i="1"/>
  <c r="J85" i="1"/>
  <c r="K83" i="1"/>
  <c r="J83" i="1"/>
  <c r="K81" i="1"/>
  <c r="J81" i="1"/>
  <c r="K74" i="1" l="1"/>
  <c r="J74" i="1"/>
  <c r="K73" i="1"/>
  <c r="J73" i="1"/>
  <c r="K76" i="1"/>
  <c r="J76" i="1"/>
  <c r="K77" i="1"/>
  <c r="J77" i="1"/>
  <c r="K78" i="1"/>
  <c r="J78" i="1"/>
  <c r="K75" i="1"/>
  <c r="J75" i="1"/>
  <c r="K62" i="1"/>
  <c r="J62" i="1"/>
  <c r="K61" i="1"/>
  <c r="J61" i="1"/>
  <c r="K60" i="1"/>
  <c r="J60" i="1"/>
  <c r="K59" i="1"/>
  <c r="J59" i="1"/>
  <c r="K72" i="1" l="1"/>
  <c r="J72" i="1"/>
  <c r="K71" i="1"/>
  <c r="J71" i="1"/>
  <c r="K70" i="1"/>
  <c r="J70" i="1"/>
  <c r="K164" i="1" l="1"/>
  <c r="J164" i="1"/>
  <c r="K163" i="1"/>
  <c r="J163" i="1"/>
  <c r="K50" i="1" l="1"/>
  <c r="J50" i="1"/>
  <c r="K45" i="1"/>
  <c r="J45" i="1"/>
  <c r="K46" i="1"/>
  <c r="J46" i="1"/>
  <c r="K51" i="1"/>
  <c r="J51" i="1"/>
  <c r="K48" i="1"/>
  <c r="J48" i="1"/>
  <c r="K47" i="1"/>
  <c r="J47" i="1"/>
  <c r="K49" i="1"/>
  <c r="J49" i="1"/>
  <c r="K141" i="1"/>
  <c r="J141" i="1"/>
  <c r="K142" i="1"/>
  <c r="J142" i="1"/>
  <c r="J140" i="1" l="1"/>
  <c r="K140" i="1"/>
  <c r="J139" i="1"/>
  <c r="K139" i="1"/>
  <c r="K138" i="1"/>
  <c r="J138" i="1"/>
  <c r="J137" i="1"/>
  <c r="K137" i="1"/>
  <c r="J135" i="1"/>
  <c r="K135" i="1"/>
  <c r="S184" i="1"/>
  <c r="R184" i="1"/>
  <c r="Q184" i="1"/>
  <c r="O184" i="1"/>
  <c r="K184" i="1"/>
  <c r="J184" i="1"/>
  <c r="I184" i="1"/>
  <c r="H184" i="1"/>
  <c r="G184" i="1"/>
  <c r="F184" i="1"/>
  <c r="E184" i="1"/>
  <c r="D184" i="1"/>
  <c r="C184" i="1"/>
  <c r="B184" i="1"/>
  <c r="A184" i="1"/>
  <c r="J136" i="1" l="1"/>
  <c r="K136" i="1"/>
  <c r="J134" i="1" l="1"/>
  <c r="K134" i="1"/>
  <c r="J133" i="1"/>
  <c r="K133" i="1"/>
  <c r="J132" i="1"/>
  <c r="K132" i="1"/>
  <c r="J131" i="1"/>
  <c r="K131" i="1"/>
  <c r="J130" i="1"/>
  <c r="K130" i="1"/>
  <c r="J129" i="1"/>
  <c r="K129" i="1"/>
  <c r="K128" i="1" l="1"/>
  <c r="J128" i="1"/>
  <c r="J127" i="1" l="1"/>
  <c r="J109" i="1" l="1"/>
  <c r="J108" i="1"/>
  <c r="J107" i="1"/>
  <c r="J106" i="1"/>
  <c r="J105" i="1"/>
  <c r="J104" i="1"/>
  <c r="J103" i="1"/>
  <c r="J110" i="1"/>
  <c r="K105" i="1"/>
  <c r="K104" i="1"/>
  <c r="K103" i="1"/>
  <c r="K183" i="1"/>
  <c r="K182" i="1"/>
  <c r="K181" i="1"/>
  <c r="K180" i="1"/>
  <c r="K179" i="1"/>
  <c r="K178" i="1"/>
  <c r="K177" i="1"/>
  <c r="K176" i="1"/>
  <c r="K175" i="1"/>
  <c r="K174" i="1"/>
  <c r="K110" i="1"/>
  <c r="K109" i="1"/>
  <c r="K108" i="1"/>
  <c r="K107" i="1"/>
  <c r="K106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J126" i="1"/>
  <c r="J125" i="1"/>
  <c r="J124" i="1"/>
  <c r="J123" i="1"/>
  <c r="J122" i="1"/>
  <c r="J121" i="1"/>
  <c r="J120" i="1"/>
  <c r="J118" i="1"/>
  <c r="J117" i="1"/>
  <c r="J116" i="1"/>
  <c r="J115" i="1"/>
  <c r="J114" i="1"/>
  <c r="J113" i="1"/>
  <c r="J112" i="1"/>
  <c r="J111" i="1"/>
  <c r="J175" i="1"/>
  <c r="J183" i="1"/>
  <c r="J182" i="1"/>
  <c r="J181" i="1"/>
  <c r="J180" i="1"/>
  <c r="J179" i="1"/>
  <c r="J178" i="1"/>
  <c r="J177" i="1"/>
  <c r="J176" i="1"/>
</calcChain>
</file>

<file path=xl/sharedStrings.xml><?xml version="1.0" encoding="utf-8"?>
<sst xmlns="http://schemas.openxmlformats.org/spreadsheetml/2006/main" count="5050" uniqueCount="604">
  <si>
    <t>Property</t>
  </si>
  <si>
    <t>Floor</t>
  </si>
  <si>
    <t>Capacity</t>
  </si>
  <si>
    <t>B2</t>
  </si>
  <si>
    <t>B3</t>
  </si>
  <si>
    <t>B4</t>
  </si>
  <si>
    <t>E103</t>
  </si>
  <si>
    <t>D102</t>
  </si>
  <si>
    <t>B101</t>
  </si>
  <si>
    <t>B105</t>
  </si>
  <si>
    <t>E106</t>
  </si>
  <si>
    <t>B103</t>
  </si>
  <si>
    <t>E104</t>
  </si>
  <si>
    <t>E105</t>
  </si>
  <si>
    <t>E205</t>
  </si>
  <si>
    <t>E204</t>
  </si>
  <si>
    <t>E206</t>
  </si>
  <si>
    <t>E203</t>
  </si>
  <si>
    <t>RW103</t>
  </si>
  <si>
    <t>RW105</t>
  </si>
  <si>
    <t>RW107</t>
  </si>
  <si>
    <t>RW118</t>
  </si>
  <si>
    <t>RW213</t>
  </si>
  <si>
    <t>RW222</t>
  </si>
  <si>
    <t>RW207</t>
  </si>
  <si>
    <t>RW209</t>
  </si>
  <si>
    <t>C142</t>
  </si>
  <si>
    <t>C144</t>
  </si>
  <si>
    <t>A101</t>
  </si>
  <si>
    <t>C146</t>
  </si>
  <si>
    <t>A104</t>
  </si>
  <si>
    <t>A102</t>
  </si>
  <si>
    <t>A103</t>
  </si>
  <si>
    <t>A201</t>
  </si>
  <si>
    <t>A202</t>
  </si>
  <si>
    <t>A203</t>
  </si>
  <si>
    <t>A204</t>
  </si>
  <si>
    <t>A205</t>
  </si>
  <si>
    <t>C238</t>
  </si>
  <si>
    <t>C250</t>
  </si>
  <si>
    <t>C251</t>
  </si>
  <si>
    <t>A206</t>
  </si>
  <si>
    <t>C248</t>
  </si>
  <si>
    <t>C217</t>
  </si>
  <si>
    <t>A207</t>
  </si>
  <si>
    <t>C213</t>
  </si>
  <si>
    <t>C337</t>
  </si>
  <si>
    <t>C359</t>
  </si>
  <si>
    <t>C361</t>
  </si>
  <si>
    <t>C358</t>
  </si>
  <si>
    <t>C360</t>
  </si>
  <si>
    <t>C362</t>
  </si>
  <si>
    <t>C363</t>
  </si>
  <si>
    <t>W009</t>
  </si>
  <si>
    <t>C101</t>
  </si>
  <si>
    <t>105B</t>
  </si>
  <si>
    <t>A114</t>
  </si>
  <si>
    <t>A108</t>
  </si>
  <si>
    <t>A113</t>
  </si>
  <si>
    <t>E112</t>
  </si>
  <si>
    <t>W118</t>
  </si>
  <si>
    <t>W205</t>
  </si>
  <si>
    <t>H210</t>
  </si>
  <si>
    <t>B202</t>
  </si>
  <si>
    <t>B302</t>
  </si>
  <si>
    <t>B301</t>
  </si>
  <si>
    <t>F113</t>
  </si>
  <si>
    <t>F101</t>
  </si>
  <si>
    <t>Rockwell Hall</t>
  </si>
  <si>
    <t>HES</t>
  </si>
  <si>
    <t>Engineering</t>
  </si>
  <si>
    <t>Scott Bioengineering</t>
  </si>
  <si>
    <t>Weber</t>
  </si>
  <si>
    <t>TILT</t>
  </si>
  <si>
    <t>Rockwell West</t>
  </si>
  <si>
    <t>Guggenheim</t>
  </si>
  <si>
    <t>Johnson Hall</t>
  </si>
  <si>
    <t>Forestry</t>
  </si>
  <si>
    <t>Smith Natural Resources</t>
  </si>
  <si>
    <t>Wagar</t>
  </si>
  <si>
    <t>Glover</t>
  </si>
  <si>
    <t>Clark</t>
  </si>
  <si>
    <t>Plant Science</t>
  </si>
  <si>
    <t>Military Science</t>
  </si>
  <si>
    <t>Animal Science</t>
  </si>
  <si>
    <t>Behavioral Sciences</t>
  </si>
  <si>
    <t>Eddy Hall</t>
  </si>
  <si>
    <t>Education</t>
  </si>
  <si>
    <t>Micro</t>
  </si>
  <si>
    <t>Pathology</t>
  </si>
  <si>
    <t>Physiology</t>
  </si>
  <si>
    <t>AZ</t>
  </si>
  <si>
    <t>Yates Hall</t>
  </si>
  <si>
    <t>Biology</t>
  </si>
  <si>
    <t>Chemistry</t>
  </si>
  <si>
    <t>Visual Arts</t>
  </si>
  <si>
    <t>Gifford</t>
  </si>
  <si>
    <t>MRB</t>
  </si>
  <si>
    <t>Stadium</t>
  </si>
  <si>
    <t>Walnut</t>
  </si>
  <si>
    <t>Sqft</t>
  </si>
  <si>
    <t>Room</t>
  </si>
  <si>
    <t>36 sqft</t>
  </si>
  <si>
    <t>29 sqft</t>
  </si>
  <si>
    <t>Bldg #</t>
  </si>
  <si>
    <t>new 6' distancing capacity</t>
  </si>
  <si>
    <t>new SF /student  (as fit for 6')</t>
  </si>
  <si>
    <t>4 or 7</t>
  </si>
  <si>
    <t>54 or 31</t>
  </si>
  <si>
    <t>Wed. 5/6/20 ta</t>
  </si>
  <si>
    <t>Tues. 5/5/20 ta</t>
  </si>
  <si>
    <t>Mon. 5/4/20 ta</t>
  </si>
  <si>
    <t>KI Torsion 4-leg WG poly, NM tablet</t>
  </si>
  <si>
    <t>Allsteel Inspire armless chairs w/casters, HM Everywhere 24x60 post let tables w/casters</t>
  </si>
  <si>
    <t>tablet</t>
  </si>
  <si>
    <t>tables + chairs</t>
  </si>
  <si>
    <t>chair</t>
  </si>
  <si>
    <t>KI Dorsal 4-leg WG poly, chrome legs, metal glides</t>
  </si>
  <si>
    <t>Allsteel Inspire 4-leg flip tablet, casters, silver frame, Brownstone poly, Natural Maple laminate tablet</t>
  </si>
  <si>
    <t>Allsteel Inspire 4-leg, armless, casters, silver frame, Brownstone poly + Allsteel Aware V leg flip nesting</t>
  </si>
  <si>
    <t>flip tables + chairs</t>
  </si>
  <si>
    <t>oval table + chairs</t>
  </si>
  <si>
    <t>Fixed KI Concerto Auditorium Seating, black shell, Pallas Trevi Charlemagne uph, Monticello Maple laminate tablet</t>
  </si>
  <si>
    <t>auditorium fix seats</t>
  </si>
  <si>
    <t>Thu. 5/7/20 ta</t>
  </si>
  <si>
    <t>KI Torsion Go chairs &amp; Allsteel Inspire 24x60 V-leg flip tables</t>
  </si>
  <si>
    <t>KI Dorsal 4-leg WG poly, chrome legs, metal glides &amp; KI Barron 18?x60 T leg tables</t>
  </si>
  <si>
    <t xml:space="preserve">KI Dorsal 4-leg WG poly, KI 18x60 tables </t>
  </si>
  <si>
    <t>American Seating fixed seating 2011 po#261892 (AZ E112, ChemA103, Path101, ChemA101, NatlRes109+113) $454,354 47</t>
  </si>
  <si>
    <t>fixed seating</t>
  </si>
  <si>
    <r>
      <t>KI Torsion Go arm chr, uph seat/bk, casters, Silver Metallic frame, Flannel poly, uph ____</t>
    </r>
    <r>
      <rPr>
        <i/>
        <sz val="9"/>
        <color rgb="FFFF0000"/>
        <rFont val="Calibri"/>
        <family val="2"/>
        <scheme val="minor"/>
      </rPr>
      <t xml:space="preserve">TBD </t>
    </r>
    <r>
      <rPr>
        <sz val="9"/>
        <rFont val="Calibri"/>
        <family val="2"/>
        <scheme val="minor"/>
      </rPr>
      <t>+ KI Barron 48x96 racetrack table, Silver Metallic legs, River Cherry laminate top</t>
    </r>
  </si>
  <si>
    <t>notes</t>
  </si>
  <si>
    <t>furniture type</t>
  </si>
  <si>
    <t>furniture information</t>
  </si>
  <si>
    <t>reduction of capacity %</t>
  </si>
  <si>
    <t>Fri. 5/8/20 ta</t>
  </si>
  <si>
    <t>Allsteel Inspire tablet chairs, Brownstone poly, Natural Maple tablets, Silver legs, nickel plated glides</t>
  </si>
  <si>
    <t>KI Dorsal 4-leg</t>
  </si>
  <si>
    <t>American Seating fixed tables &amp; swing Cachet chairs. Colors ___ + ___.
Fixed American Seating fixed seating 2011 po#261892 (AZ E112, ChemA103, Path101, ChemA101, NatlRes109+113) $454,354 47</t>
  </si>
  <si>
    <t>Sat 5/8/20 ta</t>
  </si>
  <si>
    <t>doc's completed / updated when &amp; by whom</t>
  </si>
  <si>
    <t>Fri. 5/8/20 ms</t>
  </si>
  <si>
    <t>Sun 5/10/20 ta</t>
  </si>
  <si>
    <t>KI Torsion 4-leg tablet chairs.</t>
  </si>
  <si>
    <t>KI Torsion armless 4-leg chairs &amp; tables. Classrom Count spreadsheet says Synthesis.</t>
  </si>
  <si>
    <r>
      <rPr>
        <b/>
        <sz val="9"/>
        <color rgb="FFFF0000"/>
        <rFont val="Calibri"/>
        <family val="2"/>
        <scheme val="minor"/>
      </rPr>
      <t>MUST FIELD CHECK:</t>
    </r>
    <r>
      <rPr>
        <sz val="9"/>
        <color theme="1"/>
        <rFont val="Calibri"/>
        <family val="2"/>
        <scheme val="minor"/>
      </rPr>
      <t xml:space="preserve">  Need table dims.  Classrom Count spreadsheet says TC, web photos show Dorsal tablets. No archive dwgs found.</t>
    </r>
  </si>
  <si>
    <t>KI Torsion Go tablet chairs, Warm Grey poly, Chrome frame, Kensington Maple laminate tablet, Momentum Silica Leather Eclipse upholstered seat. (the Go's always have casters)</t>
  </si>
  <si>
    <t>KI Torsion 4-leg tablet</t>
  </si>
  <si>
    <t>Sat 5/9/20 ta</t>
  </si>
  <si>
    <r>
      <t xml:space="preserve">2 LAYOUT OPTIONS: </t>
    </r>
    <r>
      <rPr>
        <sz val="9"/>
        <rFont val="Calibri"/>
        <family val="2"/>
        <scheme val="minor"/>
      </rPr>
      <t>Capacities 6 with 37sf/student or 7 with 32sf/student.</t>
    </r>
  </si>
  <si>
    <t>= completed rooms</t>
  </si>
  <si>
    <t>green highlight</t>
  </si>
  <si>
    <t>Web photo shows KI Dorsal 4-leg WG poly, KI 30x60 tables.</t>
  </si>
  <si>
    <t>Mon 5/11/20 ta</t>
  </si>
  <si>
    <t xml:space="preserve">KI Torsion 4-leg tablet, custom brown, chrome legs w/metal glides, Natural Maple laminate </t>
  </si>
  <si>
    <t>American Seating fixed tables &amp; Cachet swing chairs</t>
  </si>
  <si>
    <t>Tue 5/12/20 ta</t>
  </si>
  <si>
    <t>Torsion Go tablet, custom brown, chrome, Natural Maple tablet</t>
  </si>
  <si>
    <t>Ttables + KI Torsion-On-The-Go, special order Cobble Brown poly, COM Momentum Silica Leather in Unber upholstered seat, Chrome frame, (casters standard on 'Go's')</t>
  </si>
  <si>
    <r>
      <rPr>
        <b/>
        <sz val="9"/>
        <color rgb="FFFF0000"/>
        <rFont val="Calibri"/>
        <family val="2"/>
        <scheme val="minor"/>
      </rPr>
      <t>FIELD CHECK just to verify</t>
    </r>
    <r>
      <rPr>
        <sz val="9"/>
        <color theme="1"/>
        <rFont val="Calibri"/>
        <family val="2"/>
        <scheme val="minor"/>
      </rPr>
      <t>:  dwg shows 18x48 tables, Terry's 2015 dwg notes say they're 18x54 custom size KI Trek tables w/casters.  2012 web photos show fixed tables w/WG Torsion 4-leg chairs.</t>
    </r>
  </si>
  <si>
    <t>Rcvd 8/3/2015 Torsion Go tablet, custom Cobble Brown, Chrome frame, Natural Maple tablet, Momentum Silica Leather Mink uphostered seat.</t>
  </si>
  <si>
    <t>Rcvd 7/1/2015 Torsion 4-leg tablet, __ poly, Chrome frame, Natural Maple tablet</t>
  </si>
  <si>
    <t>C364</t>
  </si>
  <si>
    <t>Rcvd 7/1/2015 Torsion Go tablet, custom Cobble Brown, Chrome frame, Natural Maple tablet, Momentum Silica Leather Mink uphostered seat.</t>
  </si>
  <si>
    <t>Fixed tables &amp; freestanding Steelcase Cachet 7-leg chairs</t>
  </si>
  <si>
    <t>Fixed tables &amp; freestanding KI Torsion 4-leg armless chairsrs</t>
  </si>
  <si>
    <t>Fixed tables &amp; freestanding KI Strive 4-leg armless chairsrs</t>
  </si>
  <si>
    <t>KI Portico 24x48 tables &amp; KI Strive 4-leg armless chairsrs</t>
  </si>
  <si>
    <t>Tue 5/13/20 ms</t>
  </si>
  <si>
    <t xml:space="preserve">KI Torsion OTG </t>
  </si>
  <si>
    <t>flipped tablet</t>
  </si>
  <si>
    <t>KI Torsion  4-leg</t>
  </si>
  <si>
    <t>lecture</t>
  </si>
  <si>
    <t>Fixed KI Strive tablet post + beam</t>
  </si>
  <si>
    <t>KI Torsion-on-The-Go tablets</t>
  </si>
  <si>
    <t>Thu 5/14/20 ta</t>
  </si>
  <si>
    <t>Mon 5/18/20</t>
  </si>
  <si>
    <t>Fixed tables &amp; freestanding Torsion armless sled base</t>
  </si>
  <si>
    <t>Mon 5/18/20 ta</t>
  </si>
  <si>
    <t>Allsteel Aware, 24x36 + 24x72, nesting/flip top, T-leg w/casters, Brazilwood laminate top &amp; Brownstone legs, CHAIRS: Allsteel Inspire 4-leg, fixed arms, all poly, casters, Silver frame, Brownstone poly shell/back</t>
  </si>
  <si>
    <t>Thur 5/14/20 ms</t>
  </si>
  <si>
    <t>Tues 5/19/20 ta</t>
  </si>
  <si>
    <t>KI Synthesis tables &amp; KI Opt4 chairs</t>
  </si>
  <si>
    <t>Fixed tables &amp; Torsion Sled Base Chair,Armless,Uph Seat/Back, steel glides. Warm Grey frame, Pallas Dapple Pine upholstery</t>
  </si>
  <si>
    <t>KI Synthesis tables &amp; KI Torsion armless sled base</t>
  </si>
  <si>
    <t>Auditorium upholstered tablet seats</t>
  </si>
  <si>
    <t>Wed 5/20/20 ta</t>
  </si>
  <si>
    <t>Fixed tables &amp; Flash Furniture Hercules 4-leg chair Black w Silver legs</t>
  </si>
  <si>
    <t>Allsteel Aware white marker top flip tables w/casters + Allsteel Aware chairs</t>
  </si>
  <si>
    <t>tablet chairs</t>
  </si>
  <si>
    <t>KI Dorsal tablet chairs</t>
  </si>
  <si>
    <t>Allsteel Get Set tables &amp; Allsteel Aware chairs</t>
  </si>
  <si>
    <t>Ballroom A</t>
  </si>
  <si>
    <t>Ballroom B</t>
  </si>
  <si>
    <t>Ballroom C</t>
  </si>
  <si>
    <t>Ballroom D</t>
  </si>
  <si>
    <t>Lory Student Center</t>
  </si>
  <si>
    <t>new 8' distancing capacity</t>
  </si>
  <si>
    <t>new SF /student  (as fit for 8')</t>
  </si>
  <si>
    <r>
      <t xml:space="preserve">Calculated at </t>
    </r>
    <r>
      <rPr>
        <b/>
        <i/>
        <sz val="14"/>
        <color rgb="FFFF0000"/>
        <rFont val="Calibri"/>
        <family val="2"/>
        <scheme val="minor"/>
      </rPr>
      <t xml:space="preserve">6' </t>
    </r>
    <r>
      <rPr>
        <b/>
        <i/>
        <sz val="12"/>
        <color rgb="FFFF0000"/>
        <rFont val="Calibri"/>
        <family val="2"/>
        <scheme val="minor"/>
      </rPr>
      <t>center to center</t>
    </r>
  </si>
  <si>
    <t>Notes</t>
  </si>
  <si>
    <t>Bldg Information</t>
  </si>
  <si>
    <r>
      <t xml:space="preserve">Room Information
</t>
    </r>
    <r>
      <rPr>
        <sz val="8"/>
        <rFont val="Arial"/>
        <family val="2"/>
      </rPr>
      <t>TA=Tablet Arm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T&amp;C=Table and Chairs
FXD=Fixed Seating</t>
    </r>
  </si>
  <si>
    <r>
      <rPr>
        <b/>
        <sz val="10"/>
        <rFont val="Arial"/>
        <family val="2"/>
      </rPr>
      <t>Count (Actual)</t>
    </r>
    <r>
      <rPr>
        <sz val="10"/>
        <rFont val="Arial"/>
        <family val="2"/>
      </rPr>
      <t xml:space="preserve">
</t>
    </r>
    <r>
      <rPr>
        <sz val="8"/>
        <rFont val="Arial"/>
        <family val="2"/>
      </rPr>
      <t>*Inst seating does not count towards Cap</t>
    </r>
  </si>
  <si>
    <t>Additional Inventory (STND)</t>
  </si>
  <si>
    <r>
      <t>Seating Line
*</t>
    </r>
    <r>
      <rPr>
        <sz val="8"/>
        <rFont val="Arial"/>
        <family val="2"/>
      </rPr>
      <t>AS=American Seating, ASTL=Allsteel, FF=Flash Furniture, HM=Herman Miller, OTG =On The Go SC=Steelcase, UPH=Upholstered, NTL=National
**TA=Tablet Arm</t>
    </r>
  </si>
  <si>
    <t>Table Line</t>
  </si>
  <si>
    <t>Action Items</t>
  </si>
  <si>
    <t>Cornerstone</t>
  </si>
  <si>
    <t>S</t>
  </si>
  <si>
    <t>Bldg#</t>
  </si>
  <si>
    <t>Bldg Name</t>
  </si>
  <si>
    <t>Rm#</t>
  </si>
  <si>
    <t>Type</t>
  </si>
  <si>
    <t>Config</t>
  </si>
  <si>
    <t>Cap</t>
  </si>
  <si>
    <t>Stng</t>
  </si>
  <si>
    <t>Tbl</t>
  </si>
  <si>
    <t>Flag</t>
  </si>
  <si>
    <t>TT Pod</t>
  </si>
  <si>
    <t>Clock</t>
  </si>
  <si>
    <t>Student (Stdt)</t>
  </si>
  <si>
    <t>App</t>
  </si>
  <si>
    <t>QTY</t>
  </si>
  <si>
    <t>ADA</t>
  </si>
  <si>
    <t>Instructor (Inst)</t>
  </si>
  <si>
    <t>Additional</t>
  </si>
  <si>
    <t>WO#</t>
  </si>
  <si>
    <t>Stat</t>
  </si>
  <si>
    <t>Description</t>
  </si>
  <si>
    <t>Resp</t>
  </si>
  <si>
    <t>0110</t>
  </si>
  <si>
    <t>031</t>
  </si>
  <si>
    <t>SEM</t>
  </si>
  <si>
    <t>T&amp;C</t>
  </si>
  <si>
    <t>Y</t>
  </si>
  <si>
    <t>N</t>
  </si>
  <si>
    <t xml:space="preserve">KI Torsion </t>
  </si>
  <si>
    <t>Leg Base</t>
  </si>
  <si>
    <t>N/A</t>
  </si>
  <si>
    <t>KI Mestro</t>
  </si>
  <si>
    <t>Sled Base</t>
  </si>
  <si>
    <t>KI Synthesis</t>
  </si>
  <si>
    <t>T Leg</t>
  </si>
  <si>
    <t>033</t>
  </si>
  <si>
    <t>131</t>
  </si>
  <si>
    <t>CLAS</t>
  </si>
  <si>
    <t>TA</t>
  </si>
  <si>
    <t>Tab Arm</t>
  </si>
  <si>
    <t>135</t>
  </si>
  <si>
    <t>tbl</t>
  </si>
  <si>
    <t>161</t>
  </si>
  <si>
    <t>KI Torsion OTG</t>
  </si>
  <si>
    <t>Mobile w/ Arms</t>
  </si>
  <si>
    <t>Mobile w/o Arms</t>
  </si>
  <si>
    <t>KI Torsion Task</t>
  </si>
  <si>
    <t>Mobile</t>
  </si>
  <si>
    <t>HM Everywhere</t>
  </si>
  <si>
    <t>revisit</t>
  </si>
  <si>
    <t>0143</t>
  </si>
  <si>
    <t>AUD</t>
  </si>
  <si>
    <t>FIXED</t>
  </si>
  <si>
    <t xml:space="preserve">KI Dorsal </t>
  </si>
  <si>
    <t>Fixed</t>
  </si>
  <si>
    <t>KI Dorsal</t>
  </si>
  <si>
    <t>Row 2 Seat 1 missing tablet.</t>
  </si>
  <si>
    <t>LECT</t>
  </si>
  <si>
    <t>Dorsals (Closet)</t>
  </si>
  <si>
    <t>KI Table</t>
  </si>
  <si>
    <t xml:space="preserve">ASTL Merge </t>
  </si>
  <si>
    <t>Post Leg</t>
  </si>
  <si>
    <t>0112</t>
  </si>
  <si>
    <t xml:space="preserve">Theatre Seating </t>
  </si>
  <si>
    <t>Ki Glimmer</t>
  </si>
  <si>
    <t>KI Glimmer</t>
  </si>
  <si>
    <t>12 chairs on sides &amp; 6 HC chairs, found 15 last time</t>
  </si>
  <si>
    <t>103</t>
  </si>
  <si>
    <t>MOB</t>
  </si>
  <si>
    <t xml:space="preserve">KI Torsion UPH </t>
  </si>
  <si>
    <t>KI Torsion</t>
  </si>
  <si>
    <t xml:space="preserve">Table </t>
  </si>
  <si>
    <t>105</t>
  </si>
  <si>
    <t xml:space="preserve">HM Caper </t>
  </si>
  <si>
    <t>HM Caper</t>
  </si>
  <si>
    <t>Task</t>
  </si>
  <si>
    <t>107</t>
  </si>
  <si>
    <t>Ext in AV</t>
  </si>
  <si>
    <t>?</t>
  </si>
  <si>
    <t xml:space="preserve">purchased 6 chairs, 3 in A101A. Can't find the other 3.  </t>
  </si>
  <si>
    <t>0146</t>
  </si>
  <si>
    <t>136</t>
  </si>
  <si>
    <t>0150</t>
  </si>
  <si>
    <t>MIX</t>
  </si>
  <si>
    <t xml:space="preserve">SC Cachet </t>
  </si>
  <si>
    <t>12 TA KI Strive</t>
  </si>
  <si>
    <t>ASTL Merge</t>
  </si>
  <si>
    <t>BRKN</t>
  </si>
  <si>
    <t>10 TA KI Strive</t>
  </si>
  <si>
    <t>Table</t>
  </si>
  <si>
    <t>Ht Adj</t>
  </si>
  <si>
    <t>HON Stationmaster</t>
  </si>
  <si>
    <t>Maple Table</t>
  </si>
  <si>
    <t>HT ADJ</t>
  </si>
  <si>
    <t>broken torsion otg</t>
  </si>
  <si>
    <t>0091</t>
  </si>
  <si>
    <t>KI Trek</t>
  </si>
  <si>
    <t>3 Dorsals and 1 Torsion added until OTGs are repaired</t>
  </si>
  <si>
    <t>HM Renew</t>
  </si>
  <si>
    <t>Parts for renew table ordered.  Still functioning for semester</t>
  </si>
  <si>
    <t>Gray Table</t>
  </si>
  <si>
    <t>SC Cachet</t>
  </si>
  <si>
    <t>Merge Table broken</t>
  </si>
  <si>
    <t>Dorsal/Torsion</t>
  </si>
  <si>
    <t>Misc</t>
  </si>
  <si>
    <t>20 Dorsal / 22 Torsion</t>
  </si>
  <si>
    <t>KI Torsion 2 KI Dorsals</t>
  </si>
  <si>
    <t>Adj Ht</t>
  </si>
  <si>
    <t>1Torsion added until OTG is repaired</t>
  </si>
  <si>
    <t xml:space="preserve"> </t>
  </si>
  <si>
    <t>0113</t>
  </si>
  <si>
    <t>Eddy</t>
  </si>
  <si>
    <t>07</t>
  </si>
  <si>
    <t>115</t>
  </si>
  <si>
    <t>01</t>
  </si>
  <si>
    <t>FLEX</t>
  </si>
  <si>
    <t>Y (2)</t>
  </si>
  <si>
    <t>05</t>
  </si>
  <si>
    <t>08</t>
  </si>
  <si>
    <t>Extra Instr Table</t>
  </si>
  <si>
    <t>09</t>
  </si>
  <si>
    <t>10</t>
  </si>
  <si>
    <t>100</t>
  </si>
  <si>
    <t>ASTL Inspire</t>
  </si>
  <si>
    <t>25 Tables, 3 rolling wh borads</t>
  </si>
  <si>
    <t>102</t>
  </si>
  <si>
    <t>104</t>
  </si>
  <si>
    <t>Dorsel</t>
  </si>
  <si>
    <t>106</t>
  </si>
  <si>
    <t>108</t>
  </si>
  <si>
    <t>109</t>
  </si>
  <si>
    <t>11</t>
  </si>
  <si>
    <t>110</t>
  </si>
  <si>
    <t>Dauphin Seatwise 3100</t>
  </si>
  <si>
    <t>Conf</t>
  </si>
  <si>
    <t>black/Tan upholstered</t>
  </si>
  <si>
    <t>113</t>
  </si>
  <si>
    <t>114</t>
  </si>
  <si>
    <t>116</t>
  </si>
  <si>
    <t>117</t>
  </si>
  <si>
    <t>118</t>
  </si>
  <si>
    <t>119</t>
  </si>
  <si>
    <t>200</t>
  </si>
  <si>
    <t>0 rolling wh borads</t>
  </si>
  <si>
    <t>212</t>
  </si>
  <si>
    <t xml:space="preserve">Irwin Auditorium </t>
  </si>
  <si>
    <t>KI Torsion (UPH)</t>
  </si>
  <si>
    <t>Howe</t>
  </si>
  <si>
    <t>6 chairs in Centennial Cage</t>
  </si>
  <si>
    <t>OP</t>
  </si>
  <si>
    <t>Bolt to be tightened on one chair top row</t>
  </si>
  <si>
    <t>CARP</t>
  </si>
  <si>
    <t>0114</t>
  </si>
  <si>
    <t>KI Portico</t>
  </si>
  <si>
    <t>Maroon (22), Blue (2)</t>
  </si>
  <si>
    <t>02</t>
  </si>
  <si>
    <t>Upholstered</t>
  </si>
  <si>
    <t>FLIPPED</t>
  </si>
  <si>
    <t>ASTL AWARE</t>
  </si>
  <si>
    <t xml:space="preserve">ASTL Aware </t>
  </si>
  <si>
    <t>16 Total Tables</t>
  </si>
  <si>
    <t>13</t>
  </si>
  <si>
    <t>19 total tables</t>
  </si>
  <si>
    <t>236</t>
  </si>
  <si>
    <t>0041</t>
  </si>
  <si>
    <t>Task MSNG</t>
  </si>
  <si>
    <t>KI Workup</t>
  </si>
  <si>
    <t>120</t>
  </si>
  <si>
    <t>6 TA's in back. (8) additional torsion tabs added for spring 2017</t>
  </si>
  <si>
    <t>2 fixed  torsion chairs broken.  4th and 5th rows towards the center</t>
  </si>
  <si>
    <t>B02</t>
  </si>
  <si>
    <t>B03</t>
  </si>
  <si>
    <t>B04</t>
  </si>
  <si>
    <t>OTG (TA)</t>
  </si>
  <si>
    <t>4 KI OTG with Tab Arms, Markerboard WS tops</t>
  </si>
  <si>
    <t>KI Dorsal (Extra)</t>
  </si>
  <si>
    <t>1 extra KI Dorsal chairs</t>
  </si>
  <si>
    <t>Mobil</t>
  </si>
  <si>
    <t>ASTL Inspire (TA)</t>
  </si>
  <si>
    <t>4 mobile TA, rest are standared mobile seating</t>
  </si>
  <si>
    <t>Krueger 1000</t>
  </si>
  <si>
    <t>8 rollong Inspire TA</t>
  </si>
  <si>
    <t>0081</t>
  </si>
  <si>
    <t>217</t>
  </si>
  <si>
    <t>Misc.</t>
  </si>
  <si>
    <t>ASTL Get Set</t>
  </si>
  <si>
    <t xml:space="preserve">Mobile </t>
  </si>
  <si>
    <t>n/a</t>
  </si>
  <si>
    <t>New for Spring 2018</t>
  </si>
  <si>
    <t>0152</t>
  </si>
  <si>
    <t>Table (2)</t>
  </si>
  <si>
    <t>146</t>
  </si>
  <si>
    <t>1 Broken to remove</t>
  </si>
  <si>
    <t>149</t>
  </si>
  <si>
    <t>KI Dorsal ANML SCI</t>
  </si>
  <si>
    <t>Missing</t>
  </si>
  <si>
    <t>312</t>
  </si>
  <si>
    <t>332</t>
  </si>
  <si>
    <t>0088</t>
  </si>
  <si>
    <t>130</t>
  </si>
  <si>
    <t>Green</t>
  </si>
  <si>
    <t>IP</t>
  </si>
  <si>
    <t>wheel missing on table; see about removing the rest and capping leg</t>
  </si>
  <si>
    <t>DIS</t>
  </si>
  <si>
    <t>201</t>
  </si>
  <si>
    <t xml:space="preserve">Fiberglass </t>
  </si>
  <si>
    <t>Ht Adj Table in back closet.  Extra chairs as well</t>
  </si>
  <si>
    <t>0055</t>
  </si>
  <si>
    <t xml:space="preserve">FF Hercules </t>
  </si>
  <si>
    <t>FF Hercules</t>
  </si>
  <si>
    <t>Green Top</t>
  </si>
  <si>
    <t>0031</t>
  </si>
  <si>
    <t>CLBTV</t>
  </si>
  <si>
    <t>0079</t>
  </si>
  <si>
    <t>220</t>
  </si>
  <si>
    <t>222</t>
  </si>
  <si>
    <t>ASTL Aware</t>
  </si>
  <si>
    <t>Table-162, Chair-324, 3 big tables, 1 task, 4 extra ch, 7 colored &amp; 3 sm white boards</t>
  </si>
  <si>
    <t>0120</t>
  </si>
  <si>
    <t>extra TA for Fall only</t>
  </si>
  <si>
    <t>table</t>
  </si>
  <si>
    <t>missing instr and HC chairs</t>
  </si>
  <si>
    <t>borrowed rolling wboard from Centennial (no longer in rm)</t>
  </si>
  <si>
    <t>0094</t>
  </si>
  <si>
    <t>Old Table</t>
  </si>
  <si>
    <t>Conf Table</t>
  </si>
  <si>
    <t>has 14 gray legs</t>
  </si>
  <si>
    <t>4 tab arms delivered in addition to 2 from 201</t>
  </si>
  <si>
    <t>2 tab arm chairs moved to 201. Replace desks with tables when available</t>
  </si>
  <si>
    <t>0155</t>
  </si>
  <si>
    <t>123</t>
  </si>
  <si>
    <t>Krueger Pinacle</t>
  </si>
  <si>
    <t>Folding</t>
  </si>
  <si>
    <t>2 Pinacle tables</t>
  </si>
  <si>
    <t>missing clock</t>
  </si>
  <si>
    <t>0082</t>
  </si>
  <si>
    <t>Natural Resources</t>
  </si>
  <si>
    <t>112</t>
  </si>
  <si>
    <t>NR 316 - Gave Sharon Gale maroon dorsals</t>
  </si>
  <si>
    <t>Rolling White Board</t>
  </si>
  <si>
    <t>Rolling White board. NR 113 broken instr table replaced with 48" from storage</t>
  </si>
  <si>
    <t>140</t>
  </si>
  <si>
    <t>0140</t>
  </si>
  <si>
    <t>Ki Dorsal</t>
  </si>
  <si>
    <t>has 19 gray legs</t>
  </si>
  <si>
    <t>101</t>
  </si>
  <si>
    <t>Missing Clock</t>
  </si>
  <si>
    <t>0142</t>
  </si>
  <si>
    <t>243</t>
  </si>
  <si>
    <t>Tabke behind wall</t>
  </si>
  <si>
    <t>Maistro</t>
  </si>
  <si>
    <t>Move from Lab</t>
  </si>
  <si>
    <t>0092</t>
  </si>
  <si>
    <t xml:space="preserve">KI Strive </t>
  </si>
  <si>
    <t>KI Strive</t>
  </si>
  <si>
    <t>9 new grey upholstered chairs</t>
  </si>
  <si>
    <t>W09</t>
  </si>
  <si>
    <t>No instructor chair check lab</t>
  </si>
  <si>
    <t>0015</t>
  </si>
  <si>
    <t>Rockwell</t>
  </si>
  <si>
    <t>165</t>
  </si>
  <si>
    <t>Vendor checked, 14 chairs to repair, still functioning for semester.</t>
  </si>
  <si>
    <t>167</t>
  </si>
  <si>
    <t>2 extra Cachet Chairs</t>
  </si>
  <si>
    <t>170</t>
  </si>
  <si>
    <t>Black</t>
  </si>
  <si>
    <t>172</t>
  </si>
  <si>
    <t>Broken table located in Centenial Cage</t>
  </si>
  <si>
    <t>VEND</t>
  </si>
  <si>
    <t>36</t>
  </si>
  <si>
    <t>36 KI Torsions (UPH), 4 Lowensteini / Oggo (UPH)</t>
  </si>
  <si>
    <t>39</t>
  </si>
  <si>
    <t>38 KI Torsion (UPH)</t>
  </si>
  <si>
    <t>0047</t>
  </si>
  <si>
    <t>213</t>
  </si>
  <si>
    <t xml:space="preserve">AS Actn Stckr </t>
  </si>
  <si>
    <t>AS Actn Stckr</t>
  </si>
  <si>
    <t>Valo Polo</t>
  </si>
  <si>
    <t>207</t>
  </si>
  <si>
    <t>Versteel</t>
  </si>
  <si>
    <t>209</t>
  </si>
  <si>
    <t>Merge Table  brocken clock</t>
  </si>
  <si>
    <t>0043</t>
  </si>
  <si>
    <t>Scott BioEng</t>
  </si>
  <si>
    <t>Merge Table</t>
  </si>
  <si>
    <t>229</t>
  </si>
  <si>
    <t xml:space="preserve">KI Opt4 </t>
  </si>
  <si>
    <t>NTL Mix-it</t>
  </si>
  <si>
    <t>13 Tables</t>
  </si>
  <si>
    <t>Missing clock, Merge table</t>
  </si>
  <si>
    <t>231</t>
  </si>
  <si>
    <t>33 Tables</t>
  </si>
  <si>
    <t>0093</t>
  </si>
  <si>
    <t>Shepardson</t>
  </si>
  <si>
    <t>2 brkn</t>
  </si>
  <si>
    <t xml:space="preserve">KI Mestro </t>
  </si>
  <si>
    <t>broken table in telecom room</t>
  </si>
  <si>
    <t>0190</t>
  </si>
  <si>
    <t>1204</t>
  </si>
  <si>
    <t>broken chair in telecom room</t>
  </si>
  <si>
    <t>1207</t>
  </si>
  <si>
    <t>1203</t>
  </si>
  <si>
    <t>1205</t>
  </si>
  <si>
    <t>1208</t>
  </si>
  <si>
    <t>Mix</t>
  </si>
  <si>
    <t>Strive</t>
  </si>
  <si>
    <t>1213</t>
  </si>
  <si>
    <t>1214</t>
  </si>
  <si>
    <t>1215</t>
  </si>
  <si>
    <t>1216</t>
  </si>
  <si>
    <t>0046</t>
  </si>
  <si>
    <t>221</t>
  </si>
  <si>
    <t>Auditorium</t>
  </si>
  <si>
    <t>Wood</t>
  </si>
  <si>
    <t>Replace nut and bolt/Replace Nut and Bolt</t>
  </si>
  <si>
    <t>0151</t>
  </si>
  <si>
    <t>new, old ch</t>
  </si>
  <si>
    <t>Broken Clock</t>
  </si>
  <si>
    <t>0084</t>
  </si>
  <si>
    <t>133</t>
  </si>
  <si>
    <t xml:space="preserve">Finishes: Warm grey poly, Momentum Silica Leather in Eclipse upholstery, Kensington Maple laminate tablets
</t>
  </si>
  <si>
    <t>107B</t>
  </si>
  <si>
    <t>132</t>
  </si>
  <si>
    <t>new cap starting Fall</t>
  </si>
  <si>
    <t>232</t>
  </si>
  <si>
    <t>missing chairs</t>
  </si>
  <si>
    <t>0240</t>
  </si>
  <si>
    <t>CONF</t>
  </si>
  <si>
    <t>Conference room setup</t>
  </si>
  <si>
    <t>25 total tables</t>
  </si>
  <si>
    <t>19 Total tables</t>
  </si>
  <si>
    <t>20 Total tables</t>
  </si>
  <si>
    <t>111</t>
  </si>
  <si>
    <t>31 Total tables</t>
  </si>
  <si>
    <t>0045</t>
  </si>
  <si>
    <t>202</t>
  </si>
  <si>
    <t>22 Tables 2415 door code</t>
  </si>
  <si>
    <t>0145</t>
  </si>
  <si>
    <t>Yates</t>
  </si>
  <si>
    <t>2 TA</t>
  </si>
  <si>
    <t>KI fixed tables + Steelcase Cachet 4-leg chairs</t>
  </si>
  <si>
    <r>
      <t xml:space="preserve">Calculated at </t>
    </r>
    <r>
      <rPr>
        <b/>
        <i/>
        <sz val="14"/>
        <color rgb="FFFF0000"/>
        <rFont val="Calibri"/>
        <family val="2"/>
        <scheme val="minor"/>
      </rPr>
      <t>8' center to center</t>
    </r>
    <r>
      <rPr>
        <b/>
        <i/>
        <sz val="10"/>
        <color rgb="FFFF0000"/>
        <rFont val="Calibri"/>
        <family val="2"/>
        <scheme val="minor"/>
      </rPr>
      <t xml:space="preserve"> </t>
    </r>
  </si>
  <si>
    <t>tablets</t>
  </si>
  <si>
    <t>Fixed post KI Torsion tablet chairs, Warm Grey poly, Kensington Maple laminate tablets</t>
  </si>
  <si>
    <t>Fixed table KI Torsion swing, Warm Grey poly, TBD grey laminate</t>
  </si>
  <si>
    <t>Fixed tables, KI Torsion Go chairs</t>
  </si>
  <si>
    <t>Mon 5/26/20 ta</t>
  </si>
  <si>
    <t>HM Everywhere tables + KI Torsion Go armless chairs</t>
  </si>
  <si>
    <t>KI Torson 4-leg tablet</t>
  </si>
  <si>
    <t>Thur 5/21/20 ta +
 Mon 5/26/20 ta</t>
  </si>
  <si>
    <t>Fri 5/22/20 ta +
 Mon 5/26/20 ta</t>
  </si>
  <si>
    <t>config</t>
  </si>
  <si>
    <t>triangle</t>
  </si>
  <si>
    <t>square</t>
  </si>
  <si>
    <t>KI Torsion 4-leg tablet chairs</t>
  </si>
  <si>
    <t>Fri 5/22/20 ta + 
Mon 5/26/20 ta</t>
  </si>
  <si>
    <t>HM Everywhere tables + Allsteel Inspire 4-leg chairs</t>
  </si>
  <si>
    <t>HM Everywhere 24x60 tables w/casters + Allsteel Inspire chairs w/casters</t>
  </si>
  <si>
    <t>KI Dorsal 4-leg tablet chairs</t>
  </si>
  <si>
    <t>Wed 5/27/20 ta</t>
  </si>
  <si>
    <t>fixed auditorium</t>
  </si>
  <si>
    <t>KI ___ tables + KI Torsion sled base chairs</t>
  </si>
  <si>
    <t>KI ___ tables + KI Torsion 4-leg armless chairs</t>
  </si>
  <si>
    <t>Wed 5/27/20 t+m</t>
  </si>
  <si>
    <t>Fixed tables + KI Torsion armless sled base</t>
  </si>
  <si>
    <t>HM Everywhere tables on casters + HM Caper chairs on casters (half w/arms, half w/o arms)</t>
  </si>
  <si>
    <t>auditorium</t>
  </si>
  <si>
    <t>Irwin Concerto upholstered tablet arm fixed auditorium seating</t>
  </si>
  <si>
    <t>Irwin Concerto upholstered tablet arm fixed auditorium seating (?)</t>
  </si>
  <si>
    <t>Thr 5/28/20 ta</t>
  </si>
  <si>
    <t>Update sheets &amp; PDFs</t>
  </si>
  <si>
    <t>fixed tables + 
swing chairs</t>
  </si>
  <si>
    <t>Update PDF (corrected to Dorsal)</t>
  </si>
  <si>
    <t>Create sheets + PDFs</t>
  </si>
  <si>
    <t>Fixed KI Torsion tablet</t>
  </si>
  <si>
    <t>fixed tablet</t>
  </si>
  <si>
    <t>fixed tables + chairs</t>
  </si>
  <si>
    <t>HM Everywhere tables on casters + KI Torsion on the Go arm + armless chairs</t>
  </si>
  <si>
    <t>KI fixed tables + KI Strive swing chairs Warm Grey</t>
  </si>
  <si>
    <t>HM Everywhere flip tablesd + KI Torsion Go chairs</t>
  </si>
  <si>
    <t>Fixed KI Dorsal?</t>
  </si>
  <si>
    <t>Uses an 8 foot stage in front.</t>
  </si>
  <si>
    <t>tablet chaIrs</t>
  </si>
  <si>
    <t>Fri 5/29/20 ta</t>
  </si>
  <si>
    <t>Fri. 5/29/20 ta</t>
  </si>
  <si>
    <t>Updated with new archived vendor seating.  
Update sheets + PDFs.</t>
  </si>
  <si>
    <r>
      <t xml:space="preserve">new sence </t>
    </r>
    <r>
      <rPr>
        <b/>
        <sz val="10"/>
        <color rgb="FFFF0000"/>
        <rFont val="Calibri"/>
        <family val="2"/>
        <scheme val="minor"/>
      </rPr>
      <t>Julia</t>
    </r>
    <r>
      <rPr>
        <sz val="1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received the 5-22-20  spreadsheet</t>
    </r>
  </si>
  <si>
    <t>Sat 5/30/20 ta</t>
  </si>
  <si>
    <t>Torsion sled base</t>
  </si>
  <si>
    <t>Dorsal tablet</t>
  </si>
  <si>
    <t>KI Torsion 4-leg tablet (Classroom Count doc says Dorsal tablet)</t>
  </si>
  <si>
    <t xml:space="preserve">tablets </t>
  </si>
  <si>
    <t>KI Dorsal tablets</t>
  </si>
  <si>
    <t>Sun 5/31/20 ta</t>
  </si>
  <si>
    <r>
      <t xml:space="preserve">new sence </t>
    </r>
    <r>
      <rPr>
        <b/>
        <sz val="10"/>
        <color rgb="FFFF0000"/>
        <rFont val="Calibri"/>
        <family val="2"/>
        <scheme val="minor"/>
      </rPr>
      <t>Julia</t>
    </r>
    <r>
      <rPr>
        <sz val="10"/>
        <color theme="1"/>
        <rFont val="Calibri"/>
        <family val="2"/>
        <scheme val="minor"/>
      </rPr>
      <t xml:space="preserve"> </t>
    </r>
    <r>
      <rPr>
        <sz val="8"/>
        <color theme="1"/>
        <rFont val="Calibri"/>
        <family val="2"/>
        <scheme val="minor"/>
      </rPr>
      <t>received the 5-29-20  spreadsheet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</si>
</sst>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sz val="12"/>
      <color rgb="FF0000CC"/>
      <name val="Calibri"/>
      <family val="2"/>
      <scheme val="minor"/>
    </font>
    <font>
      <b/>
      <sz val="12"/>
      <color rgb="FF0000CC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9" tint="-0.249977111117893"/>
      <name val="Arial"/>
      <family val="2"/>
    </font>
    <font>
      <b/>
      <sz val="11"/>
      <color rgb="FF0000CC"/>
      <name val="Calibri"/>
      <family val="2"/>
      <scheme val="minor"/>
    </font>
    <font>
      <b/>
      <i/>
      <sz val="11"/>
      <color rgb="FF0000CC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CC66FF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theme="0" tint="-0.499984740745262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6">
    <xf numFmtId="0" fontId="0" fillId="0" borderId="0" xfId="0"/>
    <xf numFmtId="0" fontId="0" fillId="0" borderId="0" xfId="0" applyAlignment="1">
      <alignment horizontal="right"/>
    </xf>
    <xf numFmtId="1" fontId="0" fillId="0" borderId="0" xfId="0" applyNumberFormat="1"/>
    <xf numFmtId="0" fontId="0" fillId="33" borderId="0" xfId="0" applyFill="1"/>
    <xf numFmtId="0" fontId="0" fillId="33" borderId="0" xfId="0" applyFill="1" applyAlignment="1">
      <alignment horizontal="right"/>
    </xf>
    <xf numFmtId="0" fontId="0" fillId="33" borderId="0" xfId="0" applyFill="1" applyAlignment="1">
      <alignment horizontal="center"/>
    </xf>
    <xf numFmtId="1" fontId="0" fillId="33" borderId="0" xfId="0" applyNumberFormat="1" applyFill="1"/>
    <xf numFmtId="0" fontId="18" fillId="0" borderId="0" xfId="0" applyFont="1"/>
    <xf numFmtId="0" fontId="0" fillId="0" borderId="0" xfId="0" applyFill="1"/>
    <xf numFmtId="0" fontId="0" fillId="34" borderId="0" xfId="0" applyFill="1"/>
    <xf numFmtId="0" fontId="0" fillId="34" borderId="0" xfId="0" applyFill="1" applyAlignment="1">
      <alignment horizontal="right"/>
    </xf>
    <xf numFmtId="1" fontId="0" fillId="0" borderId="0" xfId="0" applyNumberFormat="1" applyFill="1"/>
    <xf numFmtId="0" fontId="19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wrapText="1"/>
    </xf>
    <xf numFmtId="0" fontId="19" fillId="0" borderId="0" xfId="0" applyFont="1" applyFill="1"/>
    <xf numFmtId="1" fontId="19" fillId="0" borderId="0" xfId="0" applyNumberFormat="1" applyFont="1" applyAlignment="1">
      <alignment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wrapText="1"/>
    </xf>
    <xf numFmtId="0" fontId="23" fillId="36" borderId="0" xfId="0" applyFont="1" applyFill="1" applyAlignment="1">
      <alignment horizontal="center"/>
    </xf>
    <xf numFmtId="0" fontId="0" fillId="33" borderId="0" xfId="0" applyFont="1" applyFill="1"/>
    <xf numFmtId="0" fontId="18" fillId="33" borderId="0" xfId="0" applyFont="1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24" fillId="33" borderId="0" xfId="0" applyFont="1" applyFill="1" applyAlignment="1">
      <alignment horizontal="center"/>
    </xf>
    <xf numFmtId="0" fontId="19" fillId="33" borderId="0" xfId="0" applyFont="1" applyFill="1" applyAlignment="1">
      <alignment horizontal="center"/>
    </xf>
    <xf numFmtId="0" fontId="19" fillId="0" borderId="0" xfId="0" applyFont="1" applyFill="1" applyAlignment="1">
      <alignment wrapText="1"/>
    </xf>
    <xf numFmtId="0" fontId="22" fillId="0" borderId="0" xfId="0" applyFont="1" applyAlignment="1">
      <alignment wrapText="1"/>
    </xf>
    <xf numFmtId="0" fontId="0" fillId="34" borderId="0" xfId="0" applyFill="1" applyAlignment="1">
      <alignment horizontal="center"/>
    </xf>
    <xf numFmtId="0" fontId="0" fillId="34" borderId="0" xfId="0" quotePrefix="1" applyFill="1"/>
    <xf numFmtId="14" fontId="19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21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wrapText="1"/>
    </xf>
    <xf numFmtId="0" fontId="19" fillId="0" borderId="0" xfId="0" applyFont="1" applyBorder="1" applyAlignment="1">
      <alignment wrapText="1"/>
    </xf>
    <xf numFmtId="0" fontId="1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right" wrapText="1"/>
    </xf>
    <xf numFmtId="0" fontId="23" fillId="0" borderId="0" xfId="0" applyFont="1" applyFill="1" applyAlignment="1">
      <alignment horizontal="center"/>
    </xf>
    <xf numFmtId="0" fontId="23" fillId="0" borderId="0" xfId="0" applyFont="1" applyFill="1" applyAlignment="1">
      <alignment wrapText="1"/>
    </xf>
    <xf numFmtId="0" fontId="25" fillId="0" borderId="11" xfId="0" applyFont="1" applyBorder="1"/>
    <xf numFmtId="1" fontId="0" fillId="0" borderId="12" xfId="0" applyNumberFormat="1" applyBorder="1"/>
    <xf numFmtId="9" fontId="0" fillId="0" borderId="13" xfId="0" applyNumberFormat="1" applyFill="1" applyBorder="1"/>
    <xf numFmtId="0" fontId="25" fillId="0" borderId="14" xfId="0" applyFont="1" applyBorder="1"/>
    <xf numFmtId="1" fontId="0" fillId="0" borderId="0" xfId="0" applyNumberFormat="1" applyBorder="1"/>
    <xf numFmtId="9" fontId="0" fillId="0" borderId="15" xfId="0" applyNumberFormat="1" applyFill="1" applyBorder="1"/>
    <xf numFmtId="0" fontId="0" fillId="0" borderId="15" xfId="0" applyBorder="1"/>
    <xf numFmtId="0" fontId="25" fillId="0" borderId="14" xfId="0" applyFont="1" applyFill="1" applyBorder="1"/>
    <xf numFmtId="0" fontId="0" fillId="0" borderId="15" xfId="0" applyFill="1" applyBorder="1"/>
    <xf numFmtId="9" fontId="0" fillId="0" borderId="15" xfId="0" applyNumberFormat="1" applyBorder="1"/>
    <xf numFmtId="0" fontId="25" fillId="0" borderId="14" xfId="0" applyFont="1" applyFill="1" applyBorder="1" applyAlignment="1">
      <alignment horizontal="right"/>
    </xf>
    <xf numFmtId="0" fontId="26" fillId="0" borderId="14" xfId="0" applyFont="1" applyBorder="1"/>
    <xf numFmtId="1" fontId="25" fillId="0" borderId="14" xfId="0" applyNumberFormat="1" applyFont="1" applyBorder="1"/>
    <xf numFmtId="0" fontId="25" fillId="0" borderId="16" xfId="0" applyFont="1" applyBorder="1"/>
    <xf numFmtId="1" fontId="0" fillId="0" borderId="17" xfId="0" applyNumberFormat="1" applyBorder="1"/>
    <xf numFmtId="9" fontId="0" fillId="0" borderId="18" xfId="0" applyNumberFormat="1" applyBorder="1"/>
    <xf numFmtId="0" fontId="18" fillId="37" borderId="16" xfId="0" applyFont="1" applyFill="1" applyBorder="1" applyAlignment="1">
      <alignment horizontal="right" wrapText="1"/>
    </xf>
    <xf numFmtId="0" fontId="18" fillId="37" borderId="17" xfId="0" applyFont="1" applyFill="1" applyBorder="1" applyAlignment="1">
      <alignment horizontal="right" wrapText="1"/>
    </xf>
    <xf numFmtId="0" fontId="18" fillId="37" borderId="18" xfId="0" applyFont="1" applyFill="1" applyBorder="1" applyAlignment="1">
      <alignment horizontal="right" wrapText="1"/>
    </xf>
    <xf numFmtId="0" fontId="18" fillId="35" borderId="16" xfId="0" applyFont="1" applyFill="1" applyBorder="1" applyAlignment="1">
      <alignment horizontal="right" wrapText="1"/>
    </xf>
    <xf numFmtId="0" fontId="18" fillId="35" borderId="17" xfId="0" applyFont="1" applyFill="1" applyBorder="1" applyAlignment="1">
      <alignment horizontal="right" wrapText="1"/>
    </xf>
    <xf numFmtId="0" fontId="18" fillId="35" borderId="18" xfId="0" applyFont="1" applyFill="1" applyBorder="1" applyAlignment="1">
      <alignment horizontal="right" wrapText="1"/>
    </xf>
    <xf numFmtId="1" fontId="0" fillId="0" borderId="0" xfId="0" applyNumberFormat="1" applyFill="1" applyBorder="1"/>
    <xf numFmtId="1" fontId="0" fillId="0" borderId="0" xfId="0" applyNumberFormat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8" fillId="35" borderId="19" xfId="0" applyFont="1" applyFill="1" applyBorder="1" applyAlignment="1">
      <alignment wrapText="1"/>
    </xf>
    <xf numFmtId="0" fontId="18" fillId="35" borderId="20" xfId="0" applyFont="1" applyFill="1" applyBorder="1" applyAlignment="1">
      <alignment wrapText="1"/>
    </xf>
    <xf numFmtId="0" fontId="18" fillId="35" borderId="21" xfId="0" applyFont="1" applyFill="1" applyBorder="1" applyAlignment="1">
      <alignment wrapText="1"/>
    </xf>
    <xf numFmtId="0" fontId="18" fillId="37" borderId="19" xfId="0" applyFont="1" applyFill="1" applyBorder="1" applyAlignment="1">
      <alignment wrapText="1"/>
    </xf>
    <xf numFmtId="0" fontId="18" fillId="37" borderId="20" xfId="0" applyFont="1" applyFill="1" applyBorder="1" applyAlignment="1">
      <alignment wrapText="1"/>
    </xf>
    <xf numFmtId="0" fontId="18" fillId="37" borderId="21" xfId="0" applyFont="1" applyFill="1" applyBorder="1" applyAlignment="1">
      <alignment wrapText="1"/>
    </xf>
    <xf numFmtId="0" fontId="31" fillId="33" borderId="10" xfId="0" applyFont="1" applyFill="1" applyBorder="1" applyAlignment="1">
      <alignment horizontal="left" vertical="top"/>
    </xf>
    <xf numFmtId="0" fontId="31" fillId="0" borderId="10" xfId="0" applyFont="1" applyFill="1" applyBorder="1" applyAlignment="1">
      <alignment horizontal="left" vertical="top" wrapText="1"/>
    </xf>
    <xf numFmtId="0" fontId="33" fillId="0" borderId="0" xfId="0" applyFont="1" applyFill="1" applyBorder="1" applyAlignment="1">
      <alignment horizontal="left" vertical="top" wrapText="1"/>
    </xf>
    <xf numFmtId="0" fontId="33" fillId="0" borderId="22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left" vertical="center"/>
    </xf>
    <xf numFmtId="49" fontId="33" fillId="33" borderId="22" xfId="0" applyNumberFormat="1" applyFont="1" applyFill="1" applyBorder="1" applyAlignment="1">
      <alignment horizontal="left" vertical="center" wrapText="1"/>
    </xf>
    <xf numFmtId="0" fontId="33" fillId="33" borderId="27" xfId="0" applyFont="1" applyFill="1" applyBorder="1" applyAlignment="1">
      <alignment horizontal="left" vertical="center" wrapText="1"/>
    </xf>
    <xf numFmtId="49" fontId="33" fillId="39" borderId="22" xfId="0" applyNumberFormat="1" applyFont="1" applyFill="1" applyBorder="1" applyAlignment="1">
      <alignment horizontal="left" vertical="center" wrapText="1"/>
    </xf>
    <xf numFmtId="49" fontId="33" fillId="39" borderId="28" xfId="0" applyNumberFormat="1" applyFont="1" applyFill="1" applyBorder="1" applyAlignment="1">
      <alignment horizontal="left" vertical="center" wrapText="1"/>
    </xf>
    <xf numFmtId="1" fontId="33" fillId="39" borderId="27" xfId="0" applyNumberFormat="1" applyFont="1" applyFill="1" applyBorder="1" applyAlignment="1">
      <alignment horizontal="left" vertical="center" wrapText="1"/>
    </xf>
    <xf numFmtId="0" fontId="33" fillId="40" borderId="22" xfId="0" applyFont="1" applyFill="1" applyBorder="1" applyAlignment="1">
      <alignment horizontal="left" vertical="center" wrapText="1"/>
    </xf>
    <xf numFmtId="0" fontId="33" fillId="40" borderId="27" xfId="0" applyFont="1" applyFill="1" applyBorder="1" applyAlignment="1">
      <alignment horizontal="left" vertical="center" wrapText="1"/>
    </xf>
    <xf numFmtId="0" fontId="33" fillId="39" borderId="22" xfId="0" applyFont="1" applyFill="1" applyBorder="1" applyAlignment="1">
      <alignment horizontal="left" vertical="center" wrapText="1"/>
    </xf>
    <xf numFmtId="0" fontId="33" fillId="39" borderId="28" xfId="0" applyFont="1" applyFill="1" applyBorder="1" applyAlignment="1">
      <alignment horizontal="left" vertical="center" wrapText="1"/>
    </xf>
    <xf numFmtId="0" fontId="33" fillId="39" borderId="27" xfId="0" applyFont="1" applyFill="1" applyBorder="1" applyAlignment="1">
      <alignment horizontal="left" vertical="center" wrapText="1"/>
    </xf>
    <xf numFmtId="0" fontId="33" fillId="33" borderId="22" xfId="0" applyFont="1" applyFill="1" applyBorder="1" applyAlignment="1">
      <alignment horizontal="left" vertical="center" wrapText="1"/>
    </xf>
    <xf numFmtId="0" fontId="33" fillId="33" borderId="28" xfId="0" applyFont="1" applyFill="1" applyBorder="1" applyAlignment="1">
      <alignment horizontal="left" vertical="center" wrapText="1"/>
    </xf>
    <xf numFmtId="0" fontId="33" fillId="40" borderId="28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40" borderId="10" xfId="0" applyFont="1" applyFill="1" applyBorder="1" applyAlignment="1">
      <alignment horizontal="left" vertical="center" wrapText="1"/>
    </xf>
    <xf numFmtId="0" fontId="33" fillId="0" borderId="1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33" fillId="41" borderId="29" xfId="0" applyFont="1" applyFill="1" applyBorder="1" applyAlignment="1">
      <alignment horizontal="left" vertical="center"/>
    </xf>
    <xf numFmtId="0" fontId="33" fillId="0" borderId="30" xfId="0" applyFont="1" applyFill="1" applyBorder="1" applyAlignment="1">
      <alignment horizontal="left" vertical="center"/>
    </xf>
    <xf numFmtId="49" fontId="33" fillId="33" borderId="29" xfId="0" applyNumberFormat="1" applyFont="1" applyFill="1" applyBorder="1" applyAlignment="1">
      <alignment horizontal="left" vertical="center"/>
    </xf>
    <xf numFmtId="0" fontId="33" fillId="33" borderId="31" xfId="0" applyFont="1" applyFill="1" applyBorder="1" applyAlignment="1">
      <alignment horizontal="left" vertical="center"/>
    </xf>
    <xf numFmtId="49" fontId="33" fillId="39" borderId="29" xfId="0" applyNumberFormat="1" applyFont="1" applyFill="1" applyBorder="1" applyAlignment="1">
      <alignment horizontal="left" vertical="center"/>
    </xf>
    <xf numFmtId="49" fontId="33" fillId="39" borderId="32" xfId="0" applyNumberFormat="1" applyFont="1" applyFill="1" applyBorder="1" applyAlignment="1">
      <alignment horizontal="left" vertical="center"/>
    </xf>
    <xf numFmtId="1" fontId="33" fillId="39" borderId="31" xfId="0" applyNumberFormat="1" applyFont="1" applyFill="1" applyBorder="1" applyAlignment="1">
      <alignment horizontal="left" vertical="center"/>
    </xf>
    <xf numFmtId="0" fontId="33" fillId="40" borderId="29" xfId="0" applyFont="1" applyFill="1" applyBorder="1" applyAlignment="1">
      <alignment horizontal="left" vertical="center"/>
    </xf>
    <xf numFmtId="0" fontId="33" fillId="40" borderId="31" xfId="0" applyFont="1" applyFill="1" applyBorder="1" applyAlignment="1">
      <alignment horizontal="left" vertical="center"/>
    </xf>
    <xf numFmtId="0" fontId="33" fillId="39" borderId="29" xfId="0" applyFont="1" applyFill="1" applyBorder="1" applyAlignment="1">
      <alignment horizontal="left" vertical="center"/>
    </xf>
    <xf numFmtId="0" fontId="33" fillId="39" borderId="32" xfId="0" applyFont="1" applyFill="1" applyBorder="1" applyAlignment="1">
      <alignment horizontal="left" vertical="center"/>
    </xf>
    <xf numFmtId="0" fontId="33" fillId="39" borderId="31" xfId="0" applyFont="1" applyFill="1" applyBorder="1" applyAlignment="1">
      <alignment horizontal="left" vertical="center"/>
    </xf>
    <xf numFmtId="0" fontId="33" fillId="33" borderId="29" xfId="0" applyFont="1" applyFill="1" applyBorder="1" applyAlignment="1">
      <alignment horizontal="left" vertical="center"/>
    </xf>
    <xf numFmtId="0" fontId="33" fillId="33" borderId="32" xfId="0" applyFont="1" applyFill="1" applyBorder="1" applyAlignment="1">
      <alignment horizontal="left" vertical="center"/>
    </xf>
    <xf numFmtId="0" fontId="33" fillId="40" borderId="32" xfId="0" applyFont="1" applyFill="1" applyBorder="1" applyAlignment="1">
      <alignment horizontal="left" vertical="center"/>
    </xf>
    <xf numFmtId="0" fontId="33" fillId="0" borderId="33" xfId="0" applyFont="1" applyFill="1" applyBorder="1" applyAlignment="1">
      <alignment horizontal="left" vertical="center"/>
    </xf>
    <xf numFmtId="0" fontId="33" fillId="0" borderId="34" xfId="0" applyFont="1" applyFill="1" applyBorder="1" applyAlignment="1">
      <alignment horizontal="left" vertical="center"/>
    </xf>
    <xf numFmtId="0" fontId="33" fillId="40" borderId="34" xfId="0" applyFont="1" applyFill="1" applyBorder="1" applyAlignment="1">
      <alignment horizontal="left" vertical="center"/>
    </xf>
    <xf numFmtId="0" fontId="33" fillId="40" borderId="33" xfId="0" applyFont="1" applyFill="1" applyBorder="1" applyAlignment="1">
      <alignment horizontal="left" vertical="center"/>
    </xf>
    <xf numFmtId="0" fontId="33" fillId="0" borderId="35" xfId="0" applyFont="1" applyFill="1" applyBorder="1" applyAlignment="1">
      <alignment horizontal="left" vertical="center"/>
    </xf>
    <xf numFmtId="0" fontId="33" fillId="40" borderId="35" xfId="0" applyFont="1" applyFill="1" applyBorder="1" applyAlignment="1">
      <alignment horizontal="left" vertical="center"/>
    </xf>
    <xf numFmtId="0" fontId="33" fillId="0" borderId="36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/>
    </xf>
    <xf numFmtId="0" fontId="33" fillId="0" borderId="37" xfId="0" applyFont="1" applyFill="1" applyBorder="1" applyAlignment="1">
      <alignment horizontal="left" vertical="center"/>
    </xf>
    <xf numFmtId="0" fontId="33" fillId="40" borderId="37" xfId="0" applyFont="1" applyFill="1" applyBorder="1" applyAlignment="1">
      <alignment horizontal="left" vertical="center"/>
    </xf>
    <xf numFmtId="0" fontId="33" fillId="0" borderId="38" xfId="0" applyFont="1" applyFill="1" applyBorder="1" applyAlignment="1">
      <alignment horizontal="left" vertical="center"/>
    </xf>
    <xf numFmtId="0" fontId="33" fillId="0" borderId="39" xfId="0" applyFont="1" applyFill="1" applyBorder="1" applyAlignment="1">
      <alignment horizontal="left" vertical="center"/>
    </xf>
    <xf numFmtId="0" fontId="34" fillId="40" borderId="32" xfId="0" applyFont="1" applyFill="1" applyBorder="1" applyAlignment="1">
      <alignment horizontal="left" vertical="center"/>
    </xf>
    <xf numFmtId="0" fontId="33" fillId="39" borderId="31" xfId="0" applyFont="1" applyFill="1" applyBorder="1" applyAlignment="1">
      <alignment horizontal="left" vertical="center" wrapText="1"/>
    </xf>
    <xf numFmtId="0" fontId="33" fillId="0" borderId="39" xfId="0" applyFont="1" applyFill="1" applyBorder="1" applyAlignment="1">
      <alignment horizontal="left" vertical="center" wrapText="1"/>
    </xf>
    <xf numFmtId="0" fontId="33" fillId="42" borderId="29" xfId="0" applyFont="1" applyFill="1" applyBorder="1" applyAlignment="1">
      <alignment horizontal="left" vertical="center"/>
    </xf>
    <xf numFmtId="0" fontId="33" fillId="41" borderId="39" xfId="0" applyFont="1" applyFill="1" applyBorder="1" applyAlignment="1">
      <alignment horizontal="left" vertical="center"/>
    </xf>
    <xf numFmtId="0" fontId="34" fillId="0" borderId="37" xfId="0" applyFont="1" applyFill="1" applyBorder="1" applyAlignment="1">
      <alignment horizontal="left" vertical="center"/>
    </xf>
    <xf numFmtId="0" fontId="34" fillId="0" borderId="35" xfId="0" applyFont="1" applyFill="1" applyBorder="1" applyAlignment="1">
      <alignment horizontal="left" vertical="center"/>
    </xf>
    <xf numFmtId="0" fontId="35" fillId="33" borderId="32" xfId="0" applyFont="1" applyFill="1" applyBorder="1" applyAlignment="1">
      <alignment horizontal="left" vertical="center"/>
    </xf>
    <xf numFmtId="0" fontId="34" fillId="0" borderId="39" xfId="0" applyFont="1" applyFill="1" applyBorder="1" applyAlignment="1">
      <alignment horizontal="left" vertical="center"/>
    </xf>
    <xf numFmtId="0" fontId="33" fillId="0" borderId="40" xfId="0" applyFont="1" applyFill="1" applyBorder="1" applyAlignment="1">
      <alignment horizontal="left" vertical="center"/>
    </xf>
    <xf numFmtId="0" fontId="33" fillId="40" borderId="40" xfId="0" applyFont="1" applyFill="1" applyBorder="1" applyAlignment="1">
      <alignment horizontal="left" vertical="center"/>
    </xf>
    <xf numFmtId="0" fontId="33" fillId="38" borderId="39" xfId="0" applyFont="1" applyFill="1" applyBorder="1" applyAlignment="1">
      <alignment horizontal="left" vertical="center"/>
    </xf>
    <xf numFmtId="0" fontId="33" fillId="0" borderId="29" xfId="0" applyFont="1" applyFill="1" applyBorder="1" applyAlignment="1">
      <alignment horizontal="left" vertical="center"/>
    </xf>
    <xf numFmtId="0" fontId="33" fillId="42" borderId="39" xfId="0" applyFont="1" applyFill="1" applyBorder="1" applyAlignment="1">
      <alignment horizontal="left" vertical="center"/>
    </xf>
    <xf numFmtId="0" fontId="36" fillId="33" borderId="32" xfId="0" applyFont="1" applyFill="1" applyBorder="1" applyAlignment="1">
      <alignment horizontal="left" vertical="center"/>
    </xf>
    <xf numFmtId="0" fontId="33" fillId="0" borderId="41" xfId="0" applyFont="1" applyFill="1" applyBorder="1" applyAlignment="1">
      <alignment horizontal="left" vertical="center"/>
    </xf>
    <xf numFmtId="0" fontId="33" fillId="40" borderId="41" xfId="0" applyFont="1" applyFill="1" applyBorder="1" applyAlignment="1">
      <alignment horizontal="left" vertical="center"/>
    </xf>
    <xf numFmtId="1" fontId="33" fillId="40" borderId="32" xfId="0" applyNumberFormat="1" applyFont="1" applyFill="1" applyBorder="1" applyAlignment="1">
      <alignment horizontal="left" vertical="center"/>
    </xf>
    <xf numFmtId="0" fontId="33" fillId="38" borderId="0" xfId="0" applyFont="1" applyFill="1" applyBorder="1" applyAlignment="1">
      <alignment horizontal="left" vertical="center"/>
    </xf>
    <xf numFmtId="0" fontId="34" fillId="0" borderId="0" xfId="0" applyFont="1" applyFill="1" applyBorder="1" applyAlignment="1">
      <alignment horizontal="left" vertical="center"/>
    </xf>
    <xf numFmtId="0" fontId="33" fillId="33" borderId="29" xfId="0" applyFont="1" applyFill="1" applyBorder="1" applyAlignment="1">
      <alignment horizontal="left" vertical="center" wrapText="1"/>
    </xf>
    <xf numFmtId="0" fontId="33" fillId="41" borderId="39" xfId="0" applyFont="1" applyFill="1" applyBorder="1" applyAlignment="1">
      <alignment horizontal="left" vertical="center" wrapText="1"/>
    </xf>
    <xf numFmtId="0" fontId="37" fillId="0" borderId="39" xfId="0" applyFont="1" applyFill="1" applyBorder="1" applyAlignment="1">
      <alignment horizontal="left" vertical="center"/>
    </xf>
    <xf numFmtId="0" fontId="34" fillId="33" borderId="32" xfId="0" applyFont="1" applyFill="1" applyBorder="1" applyAlignment="1">
      <alignment horizontal="left" vertical="center"/>
    </xf>
    <xf numFmtId="1" fontId="33" fillId="41" borderId="39" xfId="0" applyNumberFormat="1" applyFont="1" applyFill="1" applyBorder="1" applyAlignment="1">
      <alignment horizontal="left" vertical="center"/>
    </xf>
    <xf numFmtId="1" fontId="33" fillId="0" borderId="0" xfId="0" applyNumberFormat="1" applyFont="1" applyFill="1" applyBorder="1" applyAlignment="1">
      <alignment horizontal="left" vertical="center"/>
    </xf>
    <xf numFmtId="0" fontId="33" fillId="42" borderId="31" xfId="0" applyFont="1" applyFill="1" applyBorder="1" applyAlignment="1">
      <alignment horizontal="left" vertical="center"/>
    </xf>
    <xf numFmtId="0" fontId="36" fillId="40" borderId="32" xfId="0" applyFont="1" applyFill="1" applyBorder="1" applyAlignment="1">
      <alignment horizontal="left" vertical="center"/>
    </xf>
    <xf numFmtId="0" fontId="36" fillId="0" borderId="39" xfId="0" applyFont="1" applyFill="1" applyBorder="1" applyAlignment="1">
      <alignment horizontal="left" vertical="center"/>
    </xf>
    <xf numFmtId="0" fontId="33" fillId="42" borderId="37" xfId="0" applyFont="1" applyFill="1" applyBorder="1" applyAlignment="1">
      <alignment horizontal="left" vertical="center"/>
    </xf>
    <xf numFmtId="0" fontId="34" fillId="42" borderId="29" xfId="0" applyFont="1" applyFill="1" applyBorder="1" applyAlignment="1">
      <alignment horizontal="left" vertical="center"/>
    </xf>
    <xf numFmtId="0" fontId="33" fillId="38" borderId="29" xfId="0" applyFont="1" applyFill="1" applyBorder="1" applyAlignment="1">
      <alignment horizontal="left" vertical="center"/>
    </xf>
    <xf numFmtId="1" fontId="33" fillId="0" borderId="39" xfId="0" applyNumberFormat="1" applyFont="1" applyFill="1" applyBorder="1" applyAlignment="1">
      <alignment horizontal="left" vertical="center"/>
    </xf>
    <xf numFmtId="0" fontId="33" fillId="41" borderId="38" xfId="0" applyFont="1" applyFill="1" applyBorder="1" applyAlignment="1">
      <alignment horizontal="left" vertical="center"/>
    </xf>
    <xf numFmtId="0" fontId="33" fillId="41" borderId="42" xfId="0" applyFont="1" applyFill="1" applyBorder="1" applyAlignment="1">
      <alignment horizontal="left" vertical="center"/>
    </xf>
    <xf numFmtId="0" fontId="33" fillId="0" borderId="43" xfId="0" applyFont="1" applyFill="1" applyBorder="1" applyAlignment="1">
      <alignment horizontal="left" vertical="center"/>
    </xf>
    <xf numFmtId="49" fontId="33" fillId="33" borderId="42" xfId="0" applyNumberFormat="1" applyFont="1" applyFill="1" applyBorder="1" applyAlignment="1">
      <alignment horizontal="left" vertical="center"/>
    </xf>
    <xf numFmtId="0" fontId="33" fillId="33" borderId="44" xfId="0" applyFont="1" applyFill="1" applyBorder="1" applyAlignment="1">
      <alignment horizontal="left" vertical="center"/>
    </xf>
    <xf numFmtId="49" fontId="33" fillId="39" borderId="42" xfId="0" applyNumberFormat="1" applyFont="1" applyFill="1" applyBorder="1" applyAlignment="1">
      <alignment horizontal="left" vertical="center"/>
    </xf>
    <xf numFmtId="49" fontId="33" fillId="39" borderId="45" xfId="0" applyNumberFormat="1" applyFont="1" applyFill="1" applyBorder="1" applyAlignment="1">
      <alignment horizontal="left" vertical="center"/>
    </xf>
    <xf numFmtId="1" fontId="33" fillId="39" borderId="44" xfId="0" applyNumberFormat="1" applyFont="1" applyFill="1" applyBorder="1" applyAlignment="1">
      <alignment horizontal="left" vertical="center"/>
    </xf>
    <xf numFmtId="0" fontId="33" fillId="40" borderId="42" xfId="0" applyFont="1" applyFill="1" applyBorder="1" applyAlignment="1">
      <alignment horizontal="left" vertical="center"/>
    </xf>
    <xf numFmtId="0" fontId="33" fillId="40" borderId="44" xfId="0" applyFont="1" applyFill="1" applyBorder="1" applyAlignment="1">
      <alignment horizontal="left" vertical="center"/>
    </xf>
    <xf numFmtId="0" fontId="33" fillId="39" borderId="42" xfId="0" applyFont="1" applyFill="1" applyBorder="1" applyAlignment="1">
      <alignment horizontal="left" vertical="center"/>
    </xf>
    <xf numFmtId="0" fontId="33" fillId="39" borderId="45" xfId="0" applyFont="1" applyFill="1" applyBorder="1" applyAlignment="1">
      <alignment horizontal="left" vertical="center"/>
    </xf>
    <xf numFmtId="0" fontId="33" fillId="39" borderId="44" xfId="0" applyFont="1" applyFill="1" applyBorder="1" applyAlignment="1">
      <alignment horizontal="left" vertical="center"/>
    </xf>
    <xf numFmtId="0" fontId="33" fillId="33" borderId="42" xfId="0" applyFont="1" applyFill="1" applyBorder="1" applyAlignment="1">
      <alignment horizontal="left" vertical="center"/>
    </xf>
    <xf numFmtId="0" fontId="33" fillId="33" borderId="45" xfId="0" applyFont="1" applyFill="1" applyBorder="1" applyAlignment="1">
      <alignment horizontal="left" vertical="center"/>
    </xf>
    <xf numFmtId="0" fontId="33" fillId="40" borderId="45" xfId="0" applyFont="1" applyFill="1" applyBorder="1" applyAlignment="1">
      <alignment horizontal="left" vertical="center"/>
    </xf>
    <xf numFmtId="0" fontId="33" fillId="0" borderId="46" xfId="0" applyFont="1" applyFill="1" applyBorder="1" applyAlignment="1">
      <alignment horizontal="left" vertical="center"/>
    </xf>
    <xf numFmtId="0" fontId="33" fillId="0" borderId="47" xfId="0" applyFont="1" applyFill="1" applyBorder="1" applyAlignment="1">
      <alignment horizontal="left" vertical="center"/>
    </xf>
    <xf numFmtId="0" fontId="33" fillId="40" borderId="47" xfId="0" applyFont="1" applyFill="1" applyBorder="1" applyAlignment="1">
      <alignment horizontal="left" vertical="center"/>
    </xf>
    <xf numFmtId="0" fontId="33" fillId="40" borderId="46" xfId="0" applyFont="1" applyFill="1" applyBorder="1" applyAlignment="1">
      <alignment horizontal="left" vertical="center"/>
    </xf>
    <xf numFmtId="0" fontId="33" fillId="41" borderId="48" xfId="0" applyFont="1" applyFill="1" applyBorder="1" applyAlignment="1">
      <alignment horizontal="left" vertical="center"/>
    </xf>
    <xf numFmtId="0" fontId="33" fillId="0" borderId="48" xfId="0" applyFont="1" applyFill="1" applyBorder="1" applyAlignment="1">
      <alignment horizontal="left" vertical="center"/>
    </xf>
    <xf numFmtId="49" fontId="33" fillId="0" borderId="0" xfId="0" applyNumberFormat="1" applyFont="1" applyFill="1" applyBorder="1" applyAlignment="1">
      <alignment horizontal="left" vertical="center"/>
    </xf>
    <xf numFmtId="0" fontId="33" fillId="43" borderId="0" xfId="0" applyFont="1" applyFill="1" applyBorder="1" applyAlignment="1">
      <alignment horizontal="left" vertical="center"/>
    </xf>
    <xf numFmtId="0" fontId="33" fillId="44" borderId="0" xfId="0" applyFont="1" applyFill="1" applyBorder="1" applyAlignment="1">
      <alignment horizontal="left" vertical="center"/>
    </xf>
    <xf numFmtId="0" fontId="25" fillId="33" borderId="14" xfId="0" applyFont="1" applyFill="1" applyBorder="1"/>
    <xf numFmtId="0" fontId="23" fillId="0" borderId="0" xfId="0" applyFont="1" applyFill="1" applyAlignment="1">
      <alignment horizontal="left" wrapText="1"/>
    </xf>
    <xf numFmtId="0" fontId="38" fillId="0" borderId="0" xfId="0" applyFont="1" applyFill="1"/>
    <xf numFmtId="0" fontId="39" fillId="0" borderId="0" xfId="0" applyFont="1" applyFill="1" applyAlignment="1">
      <alignment horizontal="right" wrapText="1"/>
    </xf>
    <xf numFmtId="0" fontId="25" fillId="33" borderId="11" xfId="0" applyFont="1" applyFill="1" applyBorder="1"/>
    <xf numFmtId="0" fontId="16" fillId="0" borderId="0" xfId="0" applyFont="1"/>
    <xf numFmtId="9" fontId="19" fillId="0" borderId="0" xfId="0" applyNumberFormat="1" applyFont="1" applyAlignment="1">
      <alignment wrapText="1"/>
    </xf>
    <xf numFmtId="0" fontId="40" fillId="0" borderId="0" xfId="0" applyFont="1" applyAlignment="1">
      <alignment horizontal="center" wrapText="1"/>
    </xf>
    <xf numFmtId="0" fontId="41" fillId="36" borderId="0" xfId="0" applyFont="1" applyFill="1" applyAlignment="1">
      <alignment horizontal="center" wrapText="1"/>
    </xf>
    <xf numFmtId="0" fontId="42" fillId="0" borderId="0" xfId="0" applyFont="1" applyAlignment="1">
      <alignment horizontal="center" wrapText="1"/>
    </xf>
    <xf numFmtId="0" fontId="40" fillId="0" borderId="0" xfId="0" applyFont="1" applyFill="1" applyAlignment="1">
      <alignment horizontal="center" wrapText="1"/>
    </xf>
    <xf numFmtId="9" fontId="40" fillId="0" borderId="0" xfId="0" applyNumberFormat="1" applyFont="1" applyAlignment="1">
      <alignment horizontal="center" wrapText="1"/>
    </xf>
    <xf numFmtId="0" fontId="41" fillId="33" borderId="0" xfId="0" applyFont="1" applyFill="1" applyAlignment="1">
      <alignment horizontal="center" wrapText="1"/>
    </xf>
    <xf numFmtId="0" fontId="41" fillId="0" borderId="0" xfId="0" applyFont="1" applyFill="1" applyAlignment="1">
      <alignment horizontal="center" wrapText="1"/>
    </xf>
    <xf numFmtId="1" fontId="0" fillId="33" borderId="0" xfId="0" applyNumberFormat="1" applyFill="1" applyBorder="1"/>
    <xf numFmtId="9" fontId="0" fillId="33" borderId="15" xfId="0" applyNumberFormat="1" applyFill="1" applyBorder="1"/>
    <xf numFmtId="1" fontId="0" fillId="33" borderId="12" xfId="0" applyNumberFormat="1" applyFill="1" applyBorder="1"/>
    <xf numFmtId="0" fontId="19" fillId="45" borderId="0" xfId="0" applyFont="1" applyFill="1" applyAlignment="1">
      <alignment horizontal="center" wrapText="1"/>
    </xf>
    <xf numFmtId="0" fontId="19" fillId="45" borderId="0" xfId="0" applyFont="1" applyFill="1" applyAlignment="1">
      <alignment horizontal="center"/>
    </xf>
    <xf numFmtId="14" fontId="19" fillId="45" borderId="0" xfId="0" applyNumberFormat="1" applyFont="1" applyFill="1" applyAlignment="1">
      <alignment horizontal="center"/>
    </xf>
    <xf numFmtId="0" fontId="0" fillId="0" borderId="0" xfId="0" applyFont="1"/>
    <xf numFmtId="0" fontId="16" fillId="0" borderId="0" xfId="0" applyFont="1" applyFill="1"/>
    <xf numFmtId="0" fontId="21" fillId="0" borderId="0" xfId="0" applyFont="1" applyAlignment="1">
      <alignment wrapText="1"/>
    </xf>
    <xf numFmtId="0" fontId="4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19" fillId="46" borderId="0" xfId="0" applyFont="1" applyFill="1" applyAlignment="1">
      <alignment horizontal="center"/>
    </xf>
    <xf numFmtId="0" fontId="27" fillId="37" borderId="11" xfId="0" applyFont="1" applyFill="1" applyBorder="1" applyAlignment="1">
      <alignment horizontal="center" wrapText="1"/>
    </xf>
    <xf numFmtId="0" fontId="27" fillId="37" borderId="12" xfId="0" applyFont="1" applyFill="1" applyBorder="1" applyAlignment="1">
      <alignment horizontal="center" wrapText="1"/>
    </xf>
    <xf numFmtId="0" fontId="27" fillId="37" borderId="13" xfId="0" applyFont="1" applyFill="1" applyBorder="1" applyAlignment="1">
      <alignment horizontal="center" wrapText="1"/>
    </xf>
    <xf numFmtId="0" fontId="29" fillId="35" borderId="11" xfId="0" applyFont="1" applyFill="1" applyBorder="1" applyAlignment="1">
      <alignment horizontal="center"/>
    </xf>
    <xf numFmtId="0" fontId="29" fillId="35" borderId="12" xfId="0" applyFont="1" applyFill="1" applyBorder="1" applyAlignment="1">
      <alignment horizontal="center"/>
    </xf>
    <xf numFmtId="0" fontId="29" fillId="35" borderId="13" xfId="0" applyFont="1" applyFill="1" applyBorder="1" applyAlignment="1">
      <alignment horizontal="center"/>
    </xf>
    <xf numFmtId="0" fontId="28" fillId="37" borderId="19" xfId="0" applyFont="1" applyFill="1" applyBorder="1" applyAlignment="1">
      <alignment horizontal="center" wrapText="1"/>
    </xf>
    <xf numFmtId="0" fontId="28" fillId="37" borderId="20" xfId="0" applyFont="1" applyFill="1" applyBorder="1" applyAlignment="1">
      <alignment horizontal="center" wrapText="1"/>
    </xf>
    <xf numFmtId="0" fontId="28" fillId="37" borderId="21" xfId="0" applyFont="1" applyFill="1" applyBorder="1" applyAlignment="1">
      <alignment horizontal="center" wrapText="1"/>
    </xf>
    <xf numFmtId="0" fontId="28" fillId="35" borderId="12" xfId="0" applyFont="1" applyFill="1" applyBorder="1" applyAlignment="1">
      <alignment horizontal="center" wrapText="1"/>
    </xf>
    <xf numFmtId="0" fontId="40" fillId="46" borderId="0" xfId="0" applyFont="1" applyFill="1" applyAlignment="1">
      <alignment horizontal="left" wrapText="1"/>
    </xf>
    <xf numFmtId="0" fontId="40" fillId="45" borderId="0" xfId="0" applyFont="1" applyFill="1" applyAlignment="1">
      <alignment horizontal="left" wrapText="1"/>
    </xf>
    <xf numFmtId="0" fontId="31" fillId="0" borderId="19" xfId="0" applyFont="1" applyFill="1" applyBorder="1" applyAlignment="1">
      <alignment horizontal="center" vertical="top" wrapText="1"/>
    </xf>
    <xf numFmtId="0" fontId="31" fillId="0" borderId="20" xfId="0" applyFont="1" applyFill="1" applyBorder="1" applyAlignment="1">
      <alignment horizontal="center" vertical="top" wrapText="1"/>
    </xf>
    <xf numFmtId="0" fontId="31" fillId="0" borderId="21" xfId="0" applyFont="1" applyFill="1" applyBorder="1" applyAlignment="1">
      <alignment horizontal="center" vertical="top" wrapText="1"/>
    </xf>
    <xf numFmtId="0" fontId="31" fillId="0" borderId="19" xfId="0" applyFont="1" applyFill="1" applyBorder="1" applyAlignment="1">
      <alignment horizontal="left" vertical="top" wrapText="1"/>
    </xf>
    <xf numFmtId="0" fontId="31" fillId="0" borderId="20" xfId="0" applyFont="1" applyFill="1" applyBorder="1" applyAlignment="1">
      <alignment horizontal="left" vertical="top" wrapText="1"/>
    </xf>
    <xf numFmtId="0" fontId="31" fillId="0" borderId="21" xfId="0" applyFont="1" applyFill="1" applyBorder="1" applyAlignment="1">
      <alignment horizontal="left" vertical="top" wrapText="1"/>
    </xf>
    <xf numFmtId="0" fontId="31" fillId="0" borderId="22" xfId="0" applyFont="1" applyFill="1" applyBorder="1" applyAlignment="1">
      <alignment horizontal="left" vertical="top" wrapText="1"/>
    </xf>
    <xf numFmtId="0" fontId="31" fillId="0" borderId="23" xfId="0" applyFont="1" applyFill="1" applyBorder="1" applyAlignment="1">
      <alignment horizontal="left" vertical="top" wrapText="1"/>
    </xf>
    <xf numFmtId="0" fontId="31" fillId="33" borderId="24" xfId="0" applyFont="1" applyFill="1" applyBorder="1" applyAlignment="1">
      <alignment horizontal="left" vertical="top" wrapText="1"/>
    </xf>
    <xf numFmtId="0" fontId="31" fillId="33" borderId="25" xfId="0" applyFont="1" applyFill="1" applyBorder="1" applyAlignment="1">
      <alignment horizontal="left" vertical="top" wrapText="1"/>
    </xf>
    <xf numFmtId="49" fontId="31" fillId="39" borderId="19" xfId="0" applyNumberFormat="1" applyFont="1" applyFill="1" applyBorder="1" applyAlignment="1">
      <alignment horizontal="center" vertical="top" wrapText="1"/>
    </xf>
    <xf numFmtId="49" fontId="31" fillId="39" borderId="20" xfId="0" applyNumberFormat="1" applyFont="1" applyFill="1" applyBorder="1" applyAlignment="1">
      <alignment horizontal="center" vertical="top" wrapText="1"/>
    </xf>
    <xf numFmtId="49" fontId="31" fillId="39" borderId="21" xfId="0" applyNumberFormat="1" applyFont="1" applyFill="1" applyBorder="1" applyAlignment="1">
      <alignment horizontal="center" vertical="top" wrapText="1"/>
    </xf>
    <xf numFmtId="0" fontId="33" fillId="40" borderId="24" xfId="0" applyFont="1" applyFill="1" applyBorder="1" applyAlignment="1">
      <alignment horizontal="center" vertical="top" wrapText="1"/>
    </xf>
    <xf numFmtId="0" fontId="33" fillId="40" borderId="25" xfId="0" applyFont="1" applyFill="1" applyBorder="1" applyAlignment="1">
      <alignment horizontal="center" vertical="top" wrapText="1"/>
    </xf>
    <xf numFmtId="0" fontId="31" fillId="39" borderId="24" xfId="0" applyFont="1" applyFill="1" applyBorder="1" applyAlignment="1">
      <alignment horizontal="left" vertical="top" wrapText="1"/>
    </xf>
    <xf numFmtId="0" fontId="31" fillId="39" borderId="26" xfId="0" applyFont="1" applyFill="1" applyBorder="1" applyAlignment="1">
      <alignment horizontal="left" vertical="top" wrapText="1"/>
    </xf>
    <xf numFmtId="0" fontId="31" fillId="39" borderId="25" xfId="0" applyFont="1" applyFill="1" applyBorder="1" applyAlignment="1">
      <alignment horizontal="left" vertical="top" wrapText="1"/>
    </xf>
    <xf numFmtId="0" fontId="31" fillId="33" borderId="24" xfId="0" applyFont="1" applyFill="1" applyBorder="1" applyAlignment="1">
      <alignment horizontal="center" vertical="top" wrapText="1"/>
    </xf>
    <xf numFmtId="0" fontId="31" fillId="33" borderId="26" xfId="0" applyFont="1" applyFill="1" applyBorder="1" applyAlignment="1">
      <alignment horizontal="center" vertical="top" wrapText="1"/>
    </xf>
    <xf numFmtId="0" fontId="31" fillId="33" borderId="25" xfId="0" applyFont="1" applyFill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99FFCC"/>
      <color rgb="FFCC66FF"/>
      <color rgb="FF66CCFF"/>
      <color rgb="FF0000CC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9"/>
  <sheetViews>
    <sheetView tabSelected="1" zoomScale="85" zoomScaleNormal="85" workbookViewId="0">
      <pane ySplit="1860" activePane="bottomLeft"/>
      <selection activeCell="A2" sqref="A2"/>
      <selection pane="bottomLeft" activeCell="O169" sqref="O169"/>
    </sheetView>
  </sheetViews>
  <sheetFormatPr defaultRowHeight="14.5" x14ac:dyDescent="0.35"/>
  <cols>
    <col min="1" max="1" width="6.6328125" style="12" customWidth="1"/>
    <col min="2" max="2" width="23" bestFit="1" customWidth="1"/>
    <col min="4" max="4" width="9.08984375" style="1"/>
    <col min="7" max="7" width="9.36328125" style="2" customWidth="1"/>
    <col min="8" max="8" width="9.08984375" style="2"/>
    <col min="9" max="9" width="10.54296875" style="7" customWidth="1"/>
    <col min="10" max="10" width="11.54296875" style="7" customWidth="1"/>
    <col min="11" max="11" width="11.54296875" customWidth="1"/>
    <col min="12" max="12" width="10.54296875" style="7" customWidth="1"/>
    <col min="13" max="13" width="11.54296875" style="7" customWidth="1"/>
    <col min="14" max="14" width="11.54296875" customWidth="1"/>
    <col min="15" max="15" width="24.1796875" style="14" customWidth="1"/>
    <col min="16" max="16" width="7.453125" style="184" customWidth="1"/>
    <col min="17" max="17" width="14" style="12" customWidth="1"/>
    <col min="18" max="18" width="14.54296875" style="12" bestFit="1" customWidth="1"/>
    <col min="19" max="19" width="58.6328125" style="14" customWidth="1"/>
    <col min="20" max="20" width="8.90625" style="13"/>
  </cols>
  <sheetData>
    <row r="1" spans="1:19" ht="25.25" customHeight="1" thickBot="1" x14ac:dyDescent="0.4">
      <c r="Q1" s="213" t="s">
        <v>603</v>
      </c>
      <c r="R1" s="213"/>
    </row>
    <row r="2" spans="1:19" ht="25.25" customHeight="1" x14ac:dyDescent="0.45">
      <c r="B2" s="27" t="s">
        <v>151</v>
      </c>
      <c r="C2" s="28" t="s">
        <v>150</v>
      </c>
      <c r="D2" s="10"/>
      <c r="E2" s="200"/>
      <c r="I2" s="206" t="s">
        <v>199</v>
      </c>
      <c r="J2" s="207"/>
      <c r="K2" s="208"/>
      <c r="L2" s="203" t="s">
        <v>550</v>
      </c>
      <c r="M2" s="204"/>
      <c r="N2" s="205"/>
      <c r="Q2" s="214" t="s">
        <v>595</v>
      </c>
      <c r="R2" s="214"/>
    </row>
    <row r="3" spans="1:19" ht="44" thickBot="1" x14ac:dyDescent="0.4">
      <c r="A3" s="23" t="s">
        <v>104</v>
      </c>
      <c r="B3" s="3" t="s">
        <v>0</v>
      </c>
      <c r="C3" s="3" t="s">
        <v>1</v>
      </c>
      <c r="D3" s="4" t="s">
        <v>101</v>
      </c>
      <c r="E3" s="3" t="s">
        <v>2</v>
      </c>
      <c r="F3" s="5" t="s">
        <v>100</v>
      </c>
      <c r="G3" s="6" t="s">
        <v>102</v>
      </c>
      <c r="H3" s="6" t="s">
        <v>103</v>
      </c>
      <c r="I3" s="58" t="s">
        <v>105</v>
      </c>
      <c r="J3" s="59" t="s">
        <v>106</v>
      </c>
      <c r="K3" s="60" t="s">
        <v>134</v>
      </c>
      <c r="L3" s="55" t="s">
        <v>197</v>
      </c>
      <c r="M3" s="56" t="s">
        <v>198</v>
      </c>
      <c r="N3" s="57" t="s">
        <v>134</v>
      </c>
      <c r="O3" s="17" t="s">
        <v>131</v>
      </c>
      <c r="P3" s="185" t="s">
        <v>560</v>
      </c>
      <c r="Q3" s="17" t="s">
        <v>140</v>
      </c>
      <c r="R3" s="19" t="s">
        <v>132</v>
      </c>
      <c r="S3" s="18" t="s">
        <v>133</v>
      </c>
    </row>
    <row r="4" spans="1:19" ht="15.5" x14ac:dyDescent="0.35">
      <c r="A4" s="12">
        <v>15</v>
      </c>
      <c r="B4" s="9" t="s">
        <v>68</v>
      </c>
      <c r="C4" s="9">
        <v>0</v>
      </c>
      <c r="D4" s="10">
        <v>36</v>
      </c>
      <c r="E4">
        <v>40</v>
      </c>
      <c r="F4">
        <v>655</v>
      </c>
      <c r="G4" s="2">
        <v>18.194444444444443</v>
      </c>
      <c r="H4" s="2">
        <v>22.586206896551722</v>
      </c>
      <c r="I4" s="39">
        <v>14</v>
      </c>
      <c r="J4" s="40">
        <f>F4/I4</f>
        <v>46.785714285714285</v>
      </c>
      <c r="K4" s="41">
        <f t="shared" ref="K4:K5" si="0">I4/E4-100%</f>
        <v>-0.65</v>
      </c>
      <c r="L4" s="181"/>
      <c r="M4" s="193"/>
      <c r="N4" s="192"/>
      <c r="Q4" s="12" t="s">
        <v>176</v>
      </c>
      <c r="R4" s="12" t="s">
        <v>115</v>
      </c>
      <c r="S4" s="14" t="s">
        <v>177</v>
      </c>
    </row>
    <row r="5" spans="1:19" ht="15.5" x14ac:dyDescent="0.35">
      <c r="A5" s="12">
        <v>15</v>
      </c>
      <c r="B5" s="9" t="s">
        <v>68</v>
      </c>
      <c r="C5" s="9">
        <v>0</v>
      </c>
      <c r="D5" s="10">
        <v>39</v>
      </c>
      <c r="E5">
        <v>40</v>
      </c>
      <c r="F5">
        <v>647</v>
      </c>
      <c r="G5" s="2">
        <v>17.972222222222221</v>
      </c>
      <c r="H5" s="2">
        <v>22.310344827586206</v>
      </c>
      <c r="I5" s="42">
        <v>14</v>
      </c>
      <c r="J5" s="43">
        <f t="shared" ref="J5" si="1">F5/I5</f>
        <v>46.214285714285715</v>
      </c>
      <c r="K5" s="44">
        <f t="shared" si="0"/>
        <v>-0.65</v>
      </c>
      <c r="L5" s="177"/>
      <c r="M5" s="191"/>
      <c r="N5" s="192"/>
      <c r="Q5" s="12" t="s">
        <v>176</v>
      </c>
      <c r="R5" s="12" t="s">
        <v>115</v>
      </c>
      <c r="S5" s="14" t="s">
        <v>177</v>
      </c>
    </row>
    <row r="6" spans="1:19" ht="15.5" x14ac:dyDescent="0.35">
      <c r="A6" s="12">
        <v>15</v>
      </c>
      <c r="B6" s="9" t="s">
        <v>68</v>
      </c>
      <c r="C6" s="9">
        <v>1</v>
      </c>
      <c r="D6" s="10">
        <v>165</v>
      </c>
      <c r="E6">
        <v>45</v>
      </c>
      <c r="F6">
        <v>815</v>
      </c>
      <c r="G6" s="2">
        <v>22.638888888888889</v>
      </c>
      <c r="H6" s="2">
        <v>28.103448275862068</v>
      </c>
      <c r="I6" s="42">
        <v>13</v>
      </c>
      <c r="J6" s="43">
        <f t="shared" ref="J6:J11" si="2">F6/I6</f>
        <v>62.692307692307693</v>
      </c>
      <c r="K6" s="44">
        <f t="shared" ref="K6:K11" si="3">I6/E6-100%</f>
        <v>-0.71111111111111114</v>
      </c>
      <c r="L6" s="177"/>
      <c r="M6" s="191"/>
      <c r="N6" s="192"/>
      <c r="Q6" s="12" t="s">
        <v>168</v>
      </c>
      <c r="R6" s="12" t="s">
        <v>115</v>
      </c>
      <c r="S6" s="14" t="s">
        <v>164</v>
      </c>
    </row>
    <row r="7" spans="1:19" ht="15.5" x14ac:dyDescent="0.35">
      <c r="A7" s="12">
        <v>15</v>
      </c>
      <c r="B7" s="9" t="s">
        <v>68</v>
      </c>
      <c r="C7" s="9">
        <v>1</v>
      </c>
      <c r="D7" s="10">
        <v>167</v>
      </c>
      <c r="E7">
        <v>90</v>
      </c>
      <c r="F7">
        <v>1334</v>
      </c>
      <c r="G7" s="2">
        <v>37.055555555555557</v>
      </c>
      <c r="H7" s="2">
        <v>46</v>
      </c>
      <c r="I7" s="42">
        <v>23</v>
      </c>
      <c r="J7" s="43">
        <f t="shared" si="2"/>
        <v>58</v>
      </c>
      <c r="K7" s="44">
        <f t="shared" si="3"/>
        <v>-0.74444444444444446</v>
      </c>
      <c r="L7" s="177"/>
      <c r="M7" s="191"/>
      <c r="N7" s="192"/>
      <c r="Q7" s="12" t="s">
        <v>168</v>
      </c>
      <c r="R7" s="12" t="s">
        <v>115</v>
      </c>
      <c r="S7" s="14" t="s">
        <v>165</v>
      </c>
    </row>
    <row r="8" spans="1:19" ht="15.5" x14ac:dyDescent="0.35">
      <c r="A8" s="12">
        <v>15</v>
      </c>
      <c r="B8" s="9" t="s">
        <v>68</v>
      </c>
      <c r="C8" s="9">
        <v>1</v>
      </c>
      <c r="D8" s="10">
        <v>170</v>
      </c>
      <c r="E8">
        <v>90</v>
      </c>
      <c r="F8">
        <v>1361</v>
      </c>
      <c r="G8" s="2">
        <v>37.805555555555557</v>
      </c>
      <c r="H8" s="2">
        <v>46.931034482758619</v>
      </c>
      <c r="I8" s="42">
        <v>23</v>
      </c>
      <c r="J8" s="43">
        <f t="shared" si="2"/>
        <v>59.173913043478258</v>
      </c>
      <c r="K8" s="44">
        <f t="shared" si="3"/>
        <v>-0.74444444444444446</v>
      </c>
      <c r="L8" s="177"/>
      <c r="M8" s="191"/>
      <c r="N8" s="192"/>
      <c r="Q8" s="12" t="s">
        <v>168</v>
      </c>
      <c r="R8" s="12" t="s">
        <v>115</v>
      </c>
      <c r="S8" s="14" t="s">
        <v>166</v>
      </c>
    </row>
    <row r="9" spans="1:19" ht="15.5" x14ac:dyDescent="0.35">
      <c r="A9" s="12">
        <v>15</v>
      </c>
      <c r="B9" s="9" t="s">
        <v>68</v>
      </c>
      <c r="C9" s="9">
        <v>1</v>
      </c>
      <c r="D9" s="10">
        <v>172</v>
      </c>
      <c r="E9">
        <v>48</v>
      </c>
      <c r="F9">
        <v>788</v>
      </c>
      <c r="G9" s="2">
        <v>21.888888888888889</v>
      </c>
      <c r="H9" s="2">
        <v>27.172413793103448</v>
      </c>
      <c r="I9" s="42">
        <v>16</v>
      </c>
      <c r="J9" s="43">
        <f t="shared" si="2"/>
        <v>49.25</v>
      </c>
      <c r="K9" s="44">
        <f t="shared" si="3"/>
        <v>-0.66666666666666674</v>
      </c>
      <c r="L9" s="177"/>
      <c r="M9" s="191"/>
      <c r="N9" s="192"/>
      <c r="Q9" s="12" t="s">
        <v>168</v>
      </c>
      <c r="R9" s="12" t="s">
        <v>115</v>
      </c>
      <c r="S9" s="14" t="s">
        <v>167</v>
      </c>
    </row>
    <row r="10" spans="1:19" ht="36.5" x14ac:dyDescent="0.35">
      <c r="A10" s="12">
        <v>31</v>
      </c>
      <c r="B10" s="9" t="s">
        <v>69</v>
      </c>
      <c r="C10" s="9">
        <v>1</v>
      </c>
      <c r="D10" s="10">
        <v>105</v>
      </c>
      <c r="E10" s="182">
        <v>120</v>
      </c>
      <c r="F10">
        <v>2787</v>
      </c>
      <c r="G10" s="2">
        <v>77.416666666666671</v>
      </c>
      <c r="H10" s="2">
        <v>96.103448275862064</v>
      </c>
      <c r="I10" s="42">
        <v>54</v>
      </c>
      <c r="J10" s="43">
        <f t="shared" si="2"/>
        <v>51.611111111111114</v>
      </c>
      <c r="K10" s="44">
        <f t="shared" si="3"/>
        <v>-0.55000000000000004</v>
      </c>
      <c r="L10" s="177"/>
      <c r="M10" s="191"/>
      <c r="N10" s="192"/>
      <c r="Q10" s="12" t="s">
        <v>178</v>
      </c>
      <c r="R10" s="12" t="s">
        <v>115</v>
      </c>
      <c r="S10" s="14" t="s">
        <v>179</v>
      </c>
    </row>
    <row r="11" spans="1:19" ht="24.5" x14ac:dyDescent="0.35">
      <c r="A11" s="12">
        <v>41</v>
      </c>
      <c r="B11" s="9" t="s">
        <v>70</v>
      </c>
      <c r="C11" s="9">
        <v>0</v>
      </c>
      <c r="D11" s="10" t="s">
        <v>3</v>
      </c>
      <c r="E11">
        <v>37</v>
      </c>
      <c r="F11">
        <v>554</v>
      </c>
      <c r="G11" s="2">
        <v>15.388888888888889</v>
      </c>
      <c r="H11" s="2">
        <v>19.103448275862068</v>
      </c>
      <c r="I11" s="46">
        <v>12</v>
      </c>
      <c r="J11" s="43">
        <f t="shared" si="2"/>
        <v>46.166666666666664</v>
      </c>
      <c r="K11" s="44">
        <f t="shared" si="3"/>
        <v>-0.67567567567567566</v>
      </c>
      <c r="L11" s="46">
        <v>7</v>
      </c>
      <c r="M11" s="43">
        <f t="shared" ref="M11:M19" si="4">F11/L11</f>
        <v>79.142857142857139</v>
      </c>
      <c r="N11" s="44">
        <f>L11/E11-100%</f>
        <v>-0.81081081081081074</v>
      </c>
      <c r="Q11" s="194" t="s">
        <v>558</v>
      </c>
      <c r="R11" s="12" t="s">
        <v>114</v>
      </c>
      <c r="S11" s="14" t="s">
        <v>190</v>
      </c>
    </row>
    <row r="12" spans="1:19" ht="24.5" x14ac:dyDescent="0.35">
      <c r="A12" s="12">
        <v>41</v>
      </c>
      <c r="B12" s="9" t="s">
        <v>70</v>
      </c>
      <c r="C12" s="9">
        <v>0</v>
      </c>
      <c r="D12" s="10" t="s">
        <v>4</v>
      </c>
      <c r="E12">
        <v>37</v>
      </c>
      <c r="F12">
        <v>595</v>
      </c>
      <c r="G12" s="2">
        <v>16.527777777777779</v>
      </c>
      <c r="H12" s="2">
        <v>20.517241379310345</v>
      </c>
      <c r="I12" s="46">
        <v>14</v>
      </c>
      <c r="J12" s="43">
        <f t="shared" ref="J12:J13" si="5">F12/I12</f>
        <v>42.5</v>
      </c>
      <c r="K12" s="44">
        <f t="shared" ref="K12:K13" si="6">I12/E12-100%</f>
        <v>-0.6216216216216216</v>
      </c>
      <c r="L12" s="46">
        <v>8</v>
      </c>
      <c r="M12" s="43">
        <f t="shared" si="4"/>
        <v>74.375</v>
      </c>
      <c r="N12" s="44">
        <f t="shared" ref="N12:N19" si="7">L12/E12-100%</f>
        <v>-0.78378378378378377</v>
      </c>
      <c r="Q12" s="194" t="s">
        <v>558</v>
      </c>
      <c r="R12" s="12" t="s">
        <v>114</v>
      </c>
      <c r="S12" s="14" t="s">
        <v>143</v>
      </c>
    </row>
    <row r="13" spans="1:19" ht="24.5" x14ac:dyDescent="0.35">
      <c r="A13" s="12">
        <v>41</v>
      </c>
      <c r="B13" s="9" t="s">
        <v>70</v>
      </c>
      <c r="C13" s="9">
        <v>0</v>
      </c>
      <c r="D13" s="10" t="s">
        <v>5</v>
      </c>
      <c r="E13">
        <v>28</v>
      </c>
      <c r="F13">
        <v>587</v>
      </c>
      <c r="G13" s="2">
        <v>16.305555555555557</v>
      </c>
      <c r="H13" s="2">
        <v>20.241379310344829</v>
      </c>
      <c r="I13" s="46">
        <v>11</v>
      </c>
      <c r="J13" s="43">
        <f t="shared" si="5"/>
        <v>53.363636363636367</v>
      </c>
      <c r="K13" s="44">
        <f t="shared" si="6"/>
        <v>-0.60714285714285721</v>
      </c>
      <c r="L13" s="46">
        <v>7</v>
      </c>
      <c r="M13" s="43">
        <f t="shared" si="4"/>
        <v>83.857142857142861</v>
      </c>
      <c r="N13" s="44">
        <f t="shared" si="7"/>
        <v>-0.75</v>
      </c>
      <c r="Q13" s="194" t="s">
        <v>558</v>
      </c>
      <c r="R13" s="12" t="s">
        <v>115</v>
      </c>
      <c r="S13" s="14" t="s">
        <v>549</v>
      </c>
    </row>
    <row r="14" spans="1:19" ht="24.5" x14ac:dyDescent="0.35">
      <c r="A14" s="12">
        <v>41</v>
      </c>
      <c r="B14" s="9" t="s">
        <v>70</v>
      </c>
      <c r="C14" s="9">
        <v>1</v>
      </c>
      <c r="D14" s="10">
        <v>100</v>
      </c>
      <c r="E14" s="182">
        <v>266</v>
      </c>
      <c r="F14">
        <v>3101</v>
      </c>
      <c r="G14" s="2">
        <v>76</v>
      </c>
      <c r="H14" s="2">
        <v>106.93103448275862</v>
      </c>
      <c r="I14" s="46">
        <v>55</v>
      </c>
      <c r="J14" s="61">
        <f t="shared" ref="J14:J20" si="8">F14/I14</f>
        <v>56.381818181818183</v>
      </c>
      <c r="K14" s="44">
        <f t="shared" ref="K14:K20" si="9">I14/E14-100%</f>
        <v>-0.79323308270676696</v>
      </c>
      <c r="L14" s="46">
        <v>32</v>
      </c>
      <c r="M14" s="43">
        <f t="shared" si="4"/>
        <v>96.90625</v>
      </c>
      <c r="N14" s="44">
        <f t="shared" si="7"/>
        <v>-0.87969924812030076</v>
      </c>
      <c r="Q14" s="194" t="s">
        <v>559</v>
      </c>
      <c r="R14" s="12" t="s">
        <v>551</v>
      </c>
      <c r="S14" s="14" t="s">
        <v>552</v>
      </c>
    </row>
    <row r="15" spans="1:19" ht="24.5" x14ac:dyDescent="0.35">
      <c r="A15" s="12">
        <v>41</v>
      </c>
      <c r="B15" s="9" t="s">
        <v>70</v>
      </c>
      <c r="C15" s="9">
        <v>1</v>
      </c>
      <c r="D15" s="10">
        <v>120</v>
      </c>
      <c r="E15" s="182">
        <v>100</v>
      </c>
      <c r="F15">
        <v>1652</v>
      </c>
      <c r="G15" s="2">
        <v>26</v>
      </c>
      <c r="H15" s="2">
        <v>56.96551724137931</v>
      </c>
      <c r="I15" s="46">
        <v>18</v>
      </c>
      <c r="J15" s="61">
        <f t="shared" si="8"/>
        <v>91.777777777777771</v>
      </c>
      <c r="K15" s="44">
        <f t="shared" si="9"/>
        <v>-0.82000000000000006</v>
      </c>
      <c r="L15" s="46">
        <v>13</v>
      </c>
      <c r="M15" s="43">
        <f t="shared" si="4"/>
        <v>127.07692307692308</v>
      </c>
      <c r="N15" s="44">
        <f t="shared" si="7"/>
        <v>-0.87</v>
      </c>
      <c r="Q15" s="194" t="s">
        <v>559</v>
      </c>
      <c r="R15" s="12" t="s">
        <v>115</v>
      </c>
      <c r="S15" s="14" t="s">
        <v>553</v>
      </c>
    </row>
    <row r="16" spans="1:19" ht="15.5" x14ac:dyDescent="0.35">
      <c r="A16" s="12">
        <v>41</v>
      </c>
      <c r="B16" s="9" t="s">
        <v>70</v>
      </c>
      <c r="C16" s="9">
        <v>1</v>
      </c>
      <c r="D16" s="10" t="s">
        <v>8</v>
      </c>
      <c r="E16" s="197">
        <v>50</v>
      </c>
      <c r="F16">
        <v>1138</v>
      </c>
      <c r="G16" s="2">
        <v>31.611111111111111</v>
      </c>
      <c r="H16" s="2">
        <v>39.241379310344826</v>
      </c>
      <c r="I16" s="46">
        <v>22</v>
      </c>
      <c r="J16" s="61">
        <f t="shared" si="8"/>
        <v>51.727272727272727</v>
      </c>
      <c r="K16" s="44">
        <f t="shared" si="9"/>
        <v>-0.56000000000000005</v>
      </c>
      <c r="L16" s="177"/>
      <c r="M16" s="191"/>
      <c r="N16" s="192"/>
      <c r="Q16" s="195" t="s">
        <v>555</v>
      </c>
      <c r="R16" s="12" t="s">
        <v>115</v>
      </c>
      <c r="S16" s="14" t="s">
        <v>556</v>
      </c>
    </row>
    <row r="17" spans="1:19" ht="15.5" x14ac:dyDescent="0.35">
      <c r="A17" s="12">
        <v>41</v>
      </c>
      <c r="B17" s="9" t="s">
        <v>70</v>
      </c>
      <c r="C17" s="9">
        <v>1</v>
      </c>
      <c r="D17" s="10" t="s">
        <v>11</v>
      </c>
      <c r="E17" s="197">
        <v>44</v>
      </c>
      <c r="F17">
        <v>588</v>
      </c>
      <c r="G17" s="2">
        <v>16.333333333333332</v>
      </c>
      <c r="H17" s="2">
        <v>20.275862068965516</v>
      </c>
      <c r="I17" s="46">
        <v>14</v>
      </c>
      <c r="J17" s="61">
        <f t="shared" si="8"/>
        <v>42</v>
      </c>
      <c r="K17" s="44">
        <f t="shared" si="9"/>
        <v>-0.68181818181818188</v>
      </c>
      <c r="L17" s="177"/>
      <c r="M17" s="191"/>
      <c r="N17" s="192"/>
      <c r="Q17" s="195" t="s">
        <v>555</v>
      </c>
      <c r="R17" s="12" t="s">
        <v>114</v>
      </c>
      <c r="S17" s="14" t="s">
        <v>557</v>
      </c>
    </row>
    <row r="18" spans="1:19" ht="15.5" x14ac:dyDescent="0.35">
      <c r="A18" s="12">
        <v>41</v>
      </c>
      <c r="B18" s="9" t="s">
        <v>70</v>
      </c>
      <c r="C18" s="9">
        <v>1</v>
      </c>
      <c r="D18" s="10" t="s">
        <v>9</v>
      </c>
      <c r="E18" s="197">
        <v>36</v>
      </c>
      <c r="F18">
        <v>587</v>
      </c>
      <c r="G18" s="2">
        <v>16.305555555555557</v>
      </c>
      <c r="H18" s="2">
        <v>20.241379310344829</v>
      </c>
      <c r="I18" s="46">
        <v>14</v>
      </c>
      <c r="J18" s="61">
        <f t="shared" si="8"/>
        <v>41.928571428571431</v>
      </c>
      <c r="K18" s="44">
        <f t="shared" si="9"/>
        <v>-0.61111111111111116</v>
      </c>
      <c r="L18" s="177"/>
      <c r="M18" s="191"/>
      <c r="N18" s="192"/>
      <c r="Q18" s="195" t="s">
        <v>555</v>
      </c>
      <c r="R18" s="12" t="s">
        <v>114</v>
      </c>
      <c r="S18" s="14" t="s">
        <v>147</v>
      </c>
    </row>
    <row r="19" spans="1:19" ht="24.5" x14ac:dyDescent="0.35">
      <c r="A19" s="12">
        <v>41</v>
      </c>
      <c r="B19" s="9" t="s">
        <v>70</v>
      </c>
      <c r="C19" s="9">
        <v>1</v>
      </c>
      <c r="D19" s="10" t="s">
        <v>7</v>
      </c>
      <c r="E19" s="197">
        <v>36</v>
      </c>
      <c r="F19">
        <v>683</v>
      </c>
      <c r="G19" s="2">
        <v>18.972222222222221</v>
      </c>
      <c r="H19" s="2">
        <v>23.551724137931036</v>
      </c>
      <c r="I19" s="46">
        <v>10</v>
      </c>
      <c r="J19" s="61">
        <f t="shared" si="8"/>
        <v>68.3</v>
      </c>
      <c r="K19" s="44">
        <f t="shared" si="9"/>
        <v>-0.72222222222222221</v>
      </c>
      <c r="L19" s="46">
        <v>8</v>
      </c>
      <c r="M19" s="43">
        <f t="shared" si="4"/>
        <v>85.375</v>
      </c>
      <c r="N19" s="44">
        <f t="shared" si="7"/>
        <v>-0.77777777777777779</v>
      </c>
      <c r="Q19" s="194" t="s">
        <v>564</v>
      </c>
      <c r="R19" s="12" t="s">
        <v>115</v>
      </c>
      <c r="S19" s="14" t="s">
        <v>554</v>
      </c>
    </row>
    <row r="20" spans="1:19" ht="15.5" x14ac:dyDescent="0.35">
      <c r="A20" s="12">
        <v>41</v>
      </c>
      <c r="B20" s="9" t="s">
        <v>70</v>
      </c>
      <c r="C20" s="9">
        <v>1</v>
      </c>
      <c r="D20" s="10" t="s">
        <v>6</v>
      </c>
      <c r="E20" s="197">
        <v>36</v>
      </c>
      <c r="F20">
        <v>854</v>
      </c>
      <c r="G20" s="2">
        <v>23.722222222222221</v>
      </c>
      <c r="H20" s="2">
        <v>29.448275862068964</v>
      </c>
      <c r="I20" s="46">
        <v>18</v>
      </c>
      <c r="J20" s="43">
        <f t="shared" si="8"/>
        <v>47.444444444444443</v>
      </c>
      <c r="K20" s="44">
        <f t="shared" si="9"/>
        <v>-0.5</v>
      </c>
      <c r="L20" s="177"/>
      <c r="M20" s="191"/>
      <c r="N20" s="192"/>
      <c r="Q20" s="195" t="s">
        <v>555</v>
      </c>
      <c r="R20" s="12" t="s">
        <v>115</v>
      </c>
      <c r="S20" s="14" t="s">
        <v>565</v>
      </c>
    </row>
    <row r="21" spans="1:19" ht="15.5" x14ac:dyDescent="0.35">
      <c r="A21" s="12">
        <v>41</v>
      </c>
      <c r="B21" s="9" t="s">
        <v>70</v>
      </c>
      <c r="C21" s="9">
        <v>1</v>
      </c>
      <c r="D21" s="10" t="s">
        <v>12</v>
      </c>
      <c r="E21" s="197">
        <v>50</v>
      </c>
      <c r="F21">
        <v>852</v>
      </c>
      <c r="G21" s="2">
        <v>23.666666666666668</v>
      </c>
      <c r="H21" s="2">
        <v>29.379310344827587</v>
      </c>
      <c r="I21" s="46">
        <v>22</v>
      </c>
      <c r="J21" s="43">
        <f t="shared" ref="J21:J23" si="10">F21/I21</f>
        <v>38.727272727272727</v>
      </c>
      <c r="K21" s="44">
        <f t="shared" ref="K21:K23" si="11">I21/E21-100%</f>
        <v>-0.56000000000000005</v>
      </c>
      <c r="L21" s="177"/>
      <c r="M21" s="191"/>
      <c r="N21" s="192"/>
      <c r="P21" s="184" t="s">
        <v>561</v>
      </c>
      <c r="Q21" s="195" t="s">
        <v>555</v>
      </c>
      <c r="R21" s="12" t="s">
        <v>114</v>
      </c>
      <c r="S21" s="14" t="s">
        <v>563</v>
      </c>
    </row>
    <row r="22" spans="1:19" ht="15.5" x14ac:dyDescent="0.35">
      <c r="A22" s="12">
        <v>41</v>
      </c>
      <c r="B22" s="9" t="s">
        <v>70</v>
      </c>
      <c r="C22" s="9">
        <v>1</v>
      </c>
      <c r="D22" s="10" t="s">
        <v>13</v>
      </c>
      <c r="E22" s="197">
        <v>50</v>
      </c>
      <c r="F22">
        <v>857</v>
      </c>
      <c r="G22" s="2">
        <v>23.805555555555557</v>
      </c>
      <c r="H22" s="2">
        <v>29.551724137931036</v>
      </c>
      <c r="I22" s="46">
        <v>22</v>
      </c>
      <c r="J22" s="43">
        <f t="shared" si="10"/>
        <v>38.954545454545453</v>
      </c>
      <c r="K22" s="44">
        <f t="shared" si="11"/>
        <v>-0.56000000000000005</v>
      </c>
      <c r="L22" s="177"/>
      <c r="M22" s="191"/>
      <c r="N22" s="192"/>
      <c r="P22" s="184" t="s">
        <v>561</v>
      </c>
      <c r="Q22" s="195" t="s">
        <v>555</v>
      </c>
      <c r="R22" s="12" t="s">
        <v>114</v>
      </c>
      <c r="S22" s="14" t="s">
        <v>563</v>
      </c>
    </row>
    <row r="23" spans="1:19" ht="15.5" x14ac:dyDescent="0.35">
      <c r="A23" s="12">
        <v>41</v>
      </c>
      <c r="B23" s="9" t="s">
        <v>70</v>
      </c>
      <c r="C23" s="9">
        <v>1</v>
      </c>
      <c r="D23" s="10" t="s">
        <v>10</v>
      </c>
      <c r="E23" s="197">
        <v>28</v>
      </c>
      <c r="F23">
        <v>467</v>
      </c>
      <c r="G23" s="2">
        <v>12.972222222222221</v>
      </c>
      <c r="H23" s="2">
        <v>16.103448275862068</v>
      </c>
      <c r="I23" s="46">
        <v>9</v>
      </c>
      <c r="J23" s="43">
        <f t="shared" si="10"/>
        <v>51.888888888888886</v>
      </c>
      <c r="K23" s="44">
        <f t="shared" si="11"/>
        <v>-0.6785714285714286</v>
      </c>
      <c r="L23" s="177"/>
      <c r="M23" s="191"/>
      <c r="N23" s="192"/>
      <c r="P23" s="184" t="s">
        <v>562</v>
      </c>
      <c r="Q23" s="195" t="s">
        <v>555</v>
      </c>
      <c r="R23" s="12" t="s">
        <v>114</v>
      </c>
      <c r="S23" s="14" t="s">
        <v>190</v>
      </c>
    </row>
    <row r="24" spans="1:19" ht="15.5" x14ac:dyDescent="0.35">
      <c r="A24" s="12">
        <v>41</v>
      </c>
      <c r="B24" s="9" t="s">
        <v>70</v>
      </c>
      <c r="C24" s="9">
        <v>2</v>
      </c>
      <c r="D24" s="10" t="s">
        <v>17</v>
      </c>
      <c r="E24" s="197">
        <v>54</v>
      </c>
      <c r="F24">
        <v>825</v>
      </c>
      <c r="G24" s="2">
        <v>22.916666666666668</v>
      </c>
      <c r="H24" s="2">
        <v>28.448275862068964</v>
      </c>
      <c r="I24" s="46">
        <v>22</v>
      </c>
      <c r="J24" s="43">
        <f t="shared" ref="J24:J27" si="12">F24/I24</f>
        <v>37.5</v>
      </c>
      <c r="K24" s="44">
        <f t="shared" ref="K24:K27" si="13">I24/E24-100%</f>
        <v>-0.59259259259259256</v>
      </c>
      <c r="L24" s="177"/>
      <c r="M24" s="191"/>
      <c r="N24" s="192"/>
      <c r="P24" s="184" t="s">
        <v>561</v>
      </c>
      <c r="Q24" s="195" t="s">
        <v>555</v>
      </c>
      <c r="R24" s="12" t="s">
        <v>114</v>
      </c>
      <c r="S24" s="14" t="s">
        <v>190</v>
      </c>
    </row>
    <row r="25" spans="1:19" ht="15.5" x14ac:dyDescent="0.35">
      <c r="A25" s="12">
        <v>41</v>
      </c>
      <c r="B25" s="9" t="s">
        <v>70</v>
      </c>
      <c r="C25" s="9">
        <v>2</v>
      </c>
      <c r="D25" s="10" t="s">
        <v>15</v>
      </c>
      <c r="E25" s="197">
        <v>36</v>
      </c>
      <c r="F25">
        <v>825</v>
      </c>
      <c r="G25" s="2">
        <v>22.916666666666668</v>
      </c>
      <c r="H25" s="2">
        <v>28.448275862068964</v>
      </c>
      <c r="I25" s="46">
        <v>14</v>
      </c>
      <c r="J25" s="43">
        <f t="shared" si="12"/>
        <v>58.928571428571431</v>
      </c>
      <c r="K25" s="44">
        <f t="shared" si="13"/>
        <v>-0.61111111111111116</v>
      </c>
      <c r="L25" s="177"/>
      <c r="M25" s="191"/>
      <c r="N25" s="192"/>
      <c r="Q25" s="195" t="s">
        <v>555</v>
      </c>
      <c r="R25" s="12" t="s">
        <v>115</v>
      </c>
      <c r="S25" s="14" t="s">
        <v>566</v>
      </c>
    </row>
    <row r="26" spans="1:19" ht="15.5" x14ac:dyDescent="0.35">
      <c r="A26" s="12">
        <v>41</v>
      </c>
      <c r="B26" s="9" t="s">
        <v>70</v>
      </c>
      <c r="C26" s="9">
        <v>2</v>
      </c>
      <c r="D26" s="10" t="s">
        <v>14</v>
      </c>
      <c r="E26" s="197">
        <v>36</v>
      </c>
      <c r="F26">
        <v>829</v>
      </c>
      <c r="G26" s="2">
        <v>23.027777777777779</v>
      </c>
      <c r="H26" s="2">
        <v>28.586206896551722</v>
      </c>
      <c r="I26" s="46">
        <v>14</v>
      </c>
      <c r="J26" s="43">
        <f t="shared" si="12"/>
        <v>59.214285714285715</v>
      </c>
      <c r="K26" s="44">
        <f t="shared" si="13"/>
        <v>-0.61111111111111116</v>
      </c>
      <c r="L26" s="177"/>
      <c r="M26" s="191"/>
      <c r="N26" s="192"/>
      <c r="Q26" s="195" t="s">
        <v>555</v>
      </c>
      <c r="R26" s="12" t="s">
        <v>115</v>
      </c>
      <c r="S26" s="14" t="s">
        <v>566</v>
      </c>
    </row>
    <row r="27" spans="1:19" ht="15.5" x14ac:dyDescent="0.35">
      <c r="A27" s="12">
        <v>41</v>
      </c>
      <c r="B27" s="9" t="s">
        <v>70</v>
      </c>
      <c r="C27" s="9">
        <v>2</v>
      </c>
      <c r="D27" s="10" t="s">
        <v>16</v>
      </c>
      <c r="E27" s="197">
        <v>28</v>
      </c>
      <c r="F27">
        <v>448</v>
      </c>
      <c r="G27" s="2">
        <v>12.444444444444445</v>
      </c>
      <c r="H27" s="2">
        <v>15.448275862068966</v>
      </c>
      <c r="I27" s="46">
        <v>9</v>
      </c>
      <c r="J27" s="43">
        <f t="shared" si="12"/>
        <v>49.777777777777779</v>
      </c>
      <c r="K27" s="44">
        <f t="shared" si="13"/>
        <v>-0.6785714285714286</v>
      </c>
      <c r="L27" s="177"/>
      <c r="M27" s="191"/>
      <c r="N27" s="192"/>
      <c r="Q27" s="195" t="s">
        <v>555</v>
      </c>
      <c r="R27" s="12" t="s">
        <v>551</v>
      </c>
      <c r="S27" s="14" t="s">
        <v>567</v>
      </c>
    </row>
    <row r="28" spans="1:19" ht="24.5" x14ac:dyDescent="0.35">
      <c r="A28" s="12">
        <v>43</v>
      </c>
      <c r="B28" s="9" t="s">
        <v>71</v>
      </c>
      <c r="C28" s="9">
        <v>1</v>
      </c>
      <c r="D28" s="10">
        <v>101</v>
      </c>
      <c r="E28" s="182">
        <v>153</v>
      </c>
      <c r="F28">
        <v>3207</v>
      </c>
      <c r="G28" s="2">
        <v>46</v>
      </c>
      <c r="H28" s="2">
        <v>110.58620689655173</v>
      </c>
      <c r="I28" s="42">
        <v>46</v>
      </c>
      <c r="J28" s="61">
        <f t="shared" ref="J28:J30" si="14">F28/I28</f>
        <v>69.717391304347828</v>
      </c>
      <c r="K28" s="44">
        <f t="shared" ref="K28:K30" si="15">I28/E28-100%</f>
        <v>-0.69934640522875813</v>
      </c>
      <c r="L28" s="177"/>
      <c r="M28" s="191"/>
      <c r="N28" s="192"/>
      <c r="Q28" s="12" t="s">
        <v>181</v>
      </c>
      <c r="S28" s="14" t="s">
        <v>183</v>
      </c>
    </row>
    <row r="29" spans="1:19" ht="15.5" x14ac:dyDescent="0.35">
      <c r="A29" s="12">
        <v>43</v>
      </c>
      <c r="B29" s="9" t="s">
        <v>71</v>
      </c>
      <c r="C29" s="9">
        <v>2</v>
      </c>
      <c r="D29" s="10">
        <v>229</v>
      </c>
      <c r="E29">
        <v>60</v>
      </c>
      <c r="F29">
        <v>1297</v>
      </c>
      <c r="G29" s="2">
        <v>36.027777777777779</v>
      </c>
      <c r="H29" s="2">
        <v>44.724137931034484</v>
      </c>
      <c r="I29" s="42">
        <v>24</v>
      </c>
      <c r="J29" s="61">
        <f t="shared" si="14"/>
        <v>54.041666666666664</v>
      </c>
      <c r="K29" s="44">
        <f t="shared" si="15"/>
        <v>-0.6</v>
      </c>
      <c r="L29" s="177"/>
      <c r="M29" s="191"/>
      <c r="N29" s="192"/>
      <c r="Q29" s="12" t="s">
        <v>181</v>
      </c>
      <c r="S29" s="14" t="s">
        <v>182</v>
      </c>
    </row>
    <row r="30" spans="1:19" ht="15.5" x14ac:dyDescent="0.35">
      <c r="A30" s="12">
        <v>43</v>
      </c>
      <c r="B30" s="9" t="s">
        <v>71</v>
      </c>
      <c r="C30" s="9">
        <v>2</v>
      </c>
      <c r="D30" s="10">
        <v>231</v>
      </c>
      <c r="E30">
        <v>24</v>
      </c>
      <c r="F30">
        <v>572</v>
      </c>
      <c r="G30" s="2">
        <v>15.888888888888889</v>
      </c>
      <c r="H30" s="2">
        <v>19.724137931034484</v>
      </c>
      <c r="I30" s="42">
        <v>9</v>
      </c>
      <c r="J30" s="61">
        <f t="shared" si="14"/>
        <v>63.555555555555557</v>
      </c>
      <c r="K30" s="44">
        <f t="shared" si="15"/>
        <v>-0.625</v>
      </c>
      <c r="L30" s="177"/>
      <c r="M30" s="191"/>
      <c r="N30" s="192"/>
      <c r="Q30" s="12" t="s">
        <v>181</v>
      </c>
      <c r="S30" s="14" t="s">
        <v>182</v>
      </c>
    </row>
    <row r="31" spans="1:19" ht="15.5" x14ac:dyDescent="0.35">
      <c r="A31" s="12">
        <v>45</v>
      </c>
      <c r="B31" s="9" t="s">
        <v>72</v>
      </c>
      <c r="C31" s="9">
        <v>2</v>
      </c>
      <c r="D31" s="10">
        <v>202</v>
      </c>
      <c r="E31">
        <v>42</v>
      </c>
      <c r="F31">
        <v>904</v>
      </c>
      <c r="G31" s="2">
        <v>25.111111111111111</v>
      </c>
      <c r="H31" s="2">
        <v>31.172413793103448</v>
      </c>
      <c r="I31" s="42">
        <v>18</v>
      </c>
      <c r="J31" s="61">
        <f t="shared" ref="J31:J32" si="16">F31/I31</f>
        <v>50.222222222222221</v>
      </c>
      <c r="K31" s="44">
        <f t="shared" ref="K31:K32" si="17">I31/E31-100%</f>
        <v>-0.5714285714285714</v>
      </c>
      <c r="L31" s="177"/>
      <c r="M31" s="191"/>
      <c r="N31" s="192"/>
      <c r="Q31" s="12" t="s">
        <v>181</v>
      </c>
      <c r="S31" s="14" t="s">
        <v>184</v>
      </c>
    </row>
    <row r="32" spans="1:19" ht="15.5" x14ac:dyDescent="0.35">
      <c r="A32" s="12">
        <v>46</v>
      </c>
      <c r="B32" s="9" t="s">
        <v>73</v>
      </c>
      <c r="C32" s="9">
        <v>2</v>
      </c>
      <c r="D32" s="10">
        <v>221</v>
      </c>
      <c r="E32" s="182">
        <v>125</v>
      </c>
      <c r="F32">
        <v>1471</v>
      </c>
      <c r="G32" s="2">
        <v>39</v>
      </c>
      <c r="H32" s="2">
        <v>50.724137931034484</v>
      </c>
      <c r="I32" s="42">
        <v>29</v>
      </c>
      <c r="J32" s="43">
        <f t="shared" si="16"/>
        <v>50.724137931034484</v>
      </c>
      <c r="K32" s="44">
        <f t="shared" si="17"/>
        <v>-0.76800000000000002</v>
      </c>
      <c r="L32" s="177"/>
      <c r="M32" s="191"/>
      <c r="N32" s="192"/>
      <c r="Q32" s="12" t="s">
        <v>181</v>
      </c>
      <c r="S32" s="14" t="s">
        <v>185</v>
      </c>
    </row>
    <row r="33" spans="1:19" ht="15.5" x14ac:dyDescent="0.35">
      <c r="A33" s="12">
        <v>47</v>
      </c>
      <c r="B33" s="9" t="s">
        <v>74</v>
      </c>
      <c r="C33" s="9">
        <v>1</v>
      </c>
      <c r="D33" s="10" t="s">
        <v>18</v>
      </c>
      <c r="E33">
        <v>46</v>
      </c>
      <c r="F33">
        <v>1016</v>
      </c>
      <c r="G33" s="2">
        <v>28.222222222222221</v>
      </c>
      <c r="H33" s="2">
        <v>35.03448275862069</v>
      </c>
      <c r="I33" s="42">
        <v>20</v>
      </c>
      <c r="J33" s="61">
        <f t="shared" ref="J33:J44" si="18">F33/I33</f>
        <v>50.8</v>
      </c>
      <c r="K33" s="44">
        <f t="shared" ref="K33:K44" si="19">I33/E33-100%</f>
        <v>-0.56521739130434789</v>
      </c>
      <c r="L33" s="177"/>
      <c r="M33" s="191"/>
      <c r="N33" s="192"/>
      <c r="Q33" s="12" t="s">
        <v>180</v>
      </c>
    </row>
    <row r="34" spans="1:19" ht="15.5" x14ac:dyDescent="0.35">
      <c r="A34" s="12">
        <v>47</v>
      </c>
      <c r="B34" s="9" t="s">
        <v>74</v>
      </c>
      <c r="C34" s="9">
        <v>1</v>
      </c>
      <c r="D34" s="10" t="s">
        <v>19</v>
      </c>
      <c r="E34">
        <v>78</v>
      </c>
      <c r="F34">
        <v>1601</v>
      </c>
      <c r="G34" s="2">
        <v>25</v>
      </c>
      <c r="H34" s="2">
        <v>55.206896551724135</v>
      </c>
      <c r="I34" s="42">
        <v>18</v>
      </c>
      <c r="J34" s="61">
        <f t="shared" si="18"/>
        <v>88.944444444444443</v>
      </c>
      <c r="K34" s="44">
        <f t="shared" si="19"/>
        <v>-0.76923076923076916</v>
      </c>
      <c r="L34" s="177"/>
      <c r="M34" s="191"/>
      <c r="N34" s="192"/>
      <c r="Q34" s="12" t="s">
        <v>180</v>
      </c>
    </row>
    <row r="35" spans="1:19" ht="15.5" x14ac:dyDescent="0.35">
      <c r="A35" s="12">
        <v>47</v>
      </c>
      <c r="B35" s="9" t="s">
        <v>74</v>
      </c>
      <c r="C35" s="9">
        <v>1</v>
      </c>
      <c r="D35" s="10" t="s">
        <v>20</v>
      </c>
      <c r="E35">
        <v>78</v>
      </c>
      <c r="F35">
        <v>1606</v>
      </c>
      <c r="G35" s="2">
        <v>25</v>
      </c>
      <c r="H35" s="2">
        <v>55.379310344827587</v>
      </c>
      <c r="I35" s="42">
        <v>18</v>
      </c>
      <c r="J35" s="61">
        <f t="shared" si="18"/>
        <v>89.222222222222229</v>
      </c>
      <c r="K35" s="44">
        <f t="shared" si="19"/>
        <v>-0.76923076923076916</v>
      </c>
      <c r="L35" s="177"/>
      <c r="M35" s="191"/>
      <c r="N35" s="192"/>
      <c r="Q35" s="12" t="s">
        <v>180</v>
      </c>
    </row>
    <row r="36" spans="1:19" ht="15.5" x14ac:dyDescent="0.35">
      <c r="A36" s="12">
        <v>47</v>
      </c>
      <c r="B36" s="9" t="s">
        <v>74</v>
      </c>
      <c r="C36" s="9">
        <v>1</v>
      </c>
      <c r="D36" s="10" t="s">
        <v>21</v>
      </c>
      <c r="E36">
        <v>48</v>
      </c>
      <c r="F36">
        <v>1023</v>
      </c>
      <c r="G36" s="2">
        <v>20</v>
      </c>
      <c r="H36" s="2">
        <v>35.275862068965516</v>
      </c>
      <c r="I36" s="42">
        <v>15</v>
      </c>
      <c r="J36" s="61">
        <f t="shared" si="18"/>
        <v>68.2</v>
      </c>
      <c r="K36" s="44">
        <f t="shared" si="19"/>
        <v>-0.6875</v>
      </c>
      <c r="L36" s="177"/>
      <c r="M36" s="191"/>
      <c r="N36" s="192"/>
      <c r="Q36" s="12" t="s">
        <v>180</v>
      </c>
    </row>
    <row r="37" spans="1:19" ht="15.5" x14ac:dyDescent="0.35">
      <c r="A37" s="12">
        <v>47</v>
      </c>
      <c r="B37" s="9" t="s">
        <v>74</v>
      </c>
      <c r="C37" s="9">
        <v>2</v>
      </c>
      <c r="D37" s="10" t="s">
        <v>24</v>
      </c>
      <c r="E37">
        <v>45</v>
      </c>
      <c r="F37">
        <v>1000</v>
      </c>
      <c r="G37" s="2">
        <v>22</v>
      </c>
      <c r="H37" s="2">
        <v>34.482758620689658</v>
      </c>
      <c r="I37" s="42">
        <v>20</v>
      </c>
      <c r="J37" s="61">
        <f t="shared" si="18"/>
        <v>50</v>
      </c>
      <c r="K37" s="44">
        <f t="shared" si="19"/>
        <v>-0.55555555555555558</v>
      </c>
      <c r="L37" s="177"/>
      <c r="M37" s="191"/>
      <c r="N37" s="192"/>
      <c r="Q37" s="12" t="s">
        <v>180</v>
      </c>
    </row>
    <row r="38" spans="1:19" ht="15.5" x14ac:dyDescent="0.35">
      <c r="A38" s="12">
        <v>47</v>
      </c>
      <c r="B38" s="9" t="s">
        <v>74</v>
      </c>
      <c r="C38" s="9">
        <v>2</v>
      </c>
      <c r="D38" s="10" t="s">
        <v>25</v>
      </c>
      <c r="E38">
        <v>48</v>
      </c>
      <c r="F38">
        <v>975</v>
      </c>
      <c r="G38" s="2">
        <v>22</v>
      </c>
      <c r="H38" s="2">
        <v>33.620689655172413</v>
      </c>
      <c r="I38" s="42">
        <v>12</v>
      </c>
      <c r="J38" s="61">
        <f t="shared" si="18"/>
        <v>81.25</v>
      </c>
      <c r="K38" s="44">
        <f t="shared" si="19"/>
        <v>-0.75</v>
      </c>
      <c r="L38" s="177"/>
      <c r="M38" s="191"/>
      <c r="N38" s="192"/>
      <c r="Q38" s="12" t="s">
        <v>180</v>
      </c>
    </row>
    <row r="39" spans="1:19" ht="15.5" x14ac:dyDescent="0.35">
      <c r="A39" s="12">
        <v>47</v>
      </c>
      <c r="B39" s="9" t="s">
        <v>74</v>
      </c>
      <c r="C39" s="9">
        <v>2</v>
      </c>
      <c r="D39" s="10" t="s">
        <v>22</v>
      </c>
      <c r="E39">
        <v>48</v>
      </c>
      <c r="F39">
        <v>989</v>
      </c>
      <c r="G39" s="2">
        <v>22</v>
      </c>
      <c r="H39" s="2">
        <v>34.103448275862071</v>
      </c>
      <c r="I39" s="42">
        <v>12</v>
      </c>
      <c r="J39" s="61">
        <f t="shared" si="18"/>
        <v>82.416666666666671</v>
      </c>
      <c r="K39" s="44">
        <f t="shared" si="19"/>
        <v>-0.75</v>
      </c>
      <c r="L39" s="177"/>
      <c r="M39" s="191"/>
      <c r="N39" s="192"/>
      <c r="Q39" s="12" t="s">
        <v>180</v>
      </c>
    </row>
    <row r="40" spans="1:19" ht="15.5" x14ac:dyDescent="0.35">
      <c r="A40" s="12">
        <v>47</v>
      </c>
      <c r="B40" s="9" t="s">
        <v>74</v>
      </c>
      <c r="C40" s="9">
        <v>2</v>
      </c>
      <c r="D40" s="10" t="s">
        <v>23</v>
      </c>
      <c r="E40">
        <v>48</v>
      </c>
      <c r="F40">
        <v>942</v>
      </c>
      <c r="G40" s="2">
        <v>22</v>
      </c>
      <c r="H40" s="2">
        <v>32.482758620689658</v>
      </c>
      <c r="I40" s="42">
        <v>12</v>
      </c>
      <c r="J40" s="61">
        <f t="shared" si="18"/>
        <v>78.5</v>
      </c>
      <c r="K40" s="44">
        <f t="shared" si="19"/>
        <v>-0.75</v>
      </c>
      <c r="L40" s="177"/>
      <c r="M40" s="191"/>
      <c r="N40" s="192"/>
      <c r="Q40" s="12" t="s">
        <v>180</v>
      </c>
    </row>
    <row r="41" spans="1:19" ht="15.5" x14ac:dyDescent="0.35">
      <c r="A41" s="12">
        <v>55</v>
      </c>
      <c r="B41" s="9" t="s">
        <v>75</v>
      </c>
      <c r="C41" s="9">
        <v>1</v>
      </c>
      <c r="D41" s="10">
        <v>107</v>
      </c>
      <c r="E41">
        <v>70</v>
      </c>
      <c r="F41">
        <v>1111</v>
      </c>
      <c r="G41" s="2">
        <v>30.861111111111111</v>
      </c>
      <c r="H41" s="2">
        <v>38.310344827586206</v>
      </c>
      <c r="I41" s="42">
        <v>20</v>
      </c>
      <c r="J41" s="43">
        <f t="shared" si="18"/>
        <v>55.55</v>
      </c>
      <c r="K41" s="44">
        <f t="shared" si="19"/>
        <v>-0.7142857142857143</v>
      </c>
      <c r="L41" s="177"/>
      <c r="M41" s="191"/>
      <c r="N41" s="192"/>
      <c r="Q41" s="12" t="s">
        <v>186</v>
      </c>
      <c r="R41" s="12" t="s">
        <v>115</v>
      </c>
      <c r="S41" s="14" t="s">
        <v>187</v>
      </c>
    </row>
    <row r="42" spans="1:19" ht="15.5" x14ac:dyDescent="0.35">
      <c r="A42" s="12">
        <v>79</v>
      </c>
      <c r="B42" s="9" t="s">
        <v>76</v>
      </c>
      <c r="C42" s="9">
        <v>2</v>
      </c>
      <c r="D42" s="10">
        <v>220</v>
      </c>
      <c r="E42">
        <v>24</v>
      </c>
      <c r="F42">
        <v>400</v>
      </c>
      <c r="G42" s="2">
        <v>11.111111111111111</v>
      </c>
      <c r="H42" s="2">
        <v>13.793103448275861</v>
      </c>
      <c r="I42" s="42">
        <v>11</v>
      </c>
      <c r="J42" s="43">
        <f t="shared" si="18"/>
        <v>36.363636363636367</v>
      </c>
      <c r="K42" s="44">
        <f t="shared" si="19"/>
        <v>-0.54166666666666674</v>
      </c>
      <c r="L42" s="177"/>
      <c r="M42" s="191"/>
      <c r="N42" s="192"/>
      <c r="Q42" s="12" t="s">
        <v>186</v>
      </c>
      <c r="R42" s="12" t="s">
        <v>189</v>
      </c>
      <c r="S42" s="14" t="s">
        <v>190</v>
      </c>
    </row>
    <row r="43" spans="1:19" ht="15.5" x14ac:dyDescent="0.35">
      <c r="A43" s="12">
        <v>79</v>
      </c>
      <c r="B43" s="9" t="s">
        <v>76</v>
      </c>
      <c r="C43" s="9">
        <v>2</v>
      </c>
      <c r="D43" s="10">
        <v>222</v>
      </c>
      <c r="E43" s="182">
        <v>324</v>
      </c>
      <c r="F43">
        <v>7151</v>
      </c>
      <c r="G43" s="2">
        <v>198.63888888888889</v>
      </c>
      <c r="H43" s="2">
        <v>246.58620689655172</v>
      </c>
      <c r="I43" s="42">
        <v>118</v>
      </c>
      <c r="J43" s="43">
        <f t="shared" si="18"/>
        <v>60.601694915254235</v>
      </c>
      <c r="K43" s="44">
        <f t="shared" si="19"/>
        <v>-0.63580246913580241</v>
      </c>
      <c r="L43" s="177"/>
      <c r="M43" s="191"/>
      <c r="N43" s="192"/>
      <c r="Q43" s="12" t="s">
        <v>186</v>
      </c>
      <c r="R43" s="12" t="s">
        <v>115</v>
      </c>
      <c r="S43" s="14" t="s">
        <v>188</v>
      </c>
    </row>
    <row r="44" spans="1:19" ht="15.5" x14ac:dyDescent="0.35">
      <c r="A44" s="12">
        <v>81</v>
      </c>
      <c r="B44" s="9" t="s">
        <v>77</v>
      </c>
      <c r="C44" s="9">
        <v>2</v>
      </c>
      <c r="D44" s="10">
        <v>217</v>
      </c>
      <c r="E44">
        <v>40</v>
      </c>
      <c r="F44">
        <v>688</v>
      </c>
      <c r="G44" s="2">
        <v>19.111111111111111</v>
      </c>
      <c r="H44" s="2">
        <v>23.724137931034484</v>
      </c>
      <c r="I44" s="42">
        <v>16</v>
      </c>
      <c r="J44" s="43">
        <f t="shared" si="18"/>
        <v>43</v>
      </c>
      <c r="K44" s="44">
        <f t="shared" si="19"/>
        <v>-0.6</v>
      </c>
      <c r="L44" s="177"/>
      <c r="M44" s="191"/>
      <c r="N44" s="192"/>
      <c r="Q44" s="12" t="s">
        <v>186</v>
      </c>
      <c r="R44" s="12" t="s">
        <v>115</v>
      </c>
      <c r="S44" s="25" t="s">
        <v>191</v>
      </c>
    </row>
    <row r="45" spans="1:19" ht="15.5" x14ac:dyDescent="0.35">
      <c r="A45" s="12">
        <v>82</v>
      </c>
      <c r="B45" s="9" t="s">
        <v>78</v>
      </c>
      <c r="C45" s="9">
        <v>1</v>
      </c>
      <c r="D45" s="10">
        <v>106</v>
      </c>
      <c r="E45">
        <v>27</v>
      </c>
      <c r="F45">
        <v>362</v>
      </c>
      <c r="G45" s="2">
        <v>10.055555555555555</v>
      </c>
      <c r="H45" s="2">
        <v>12.482758620689655</v>
      </c>
      <c r="I45" s="42">
        <v>9</v>
      </c>
      <c r="J45" s="61">
        <f t="shared" ref="J45:J51" si="20">F45/I45</f>
        <v>40.222222222222221</v>
      </c>
      <c r="K45" s="44">
        <f t="shared" ref="K45:K51" si="21">I45/E45-100%</f>
        <v>-0.66666666666666674</v>
      </c>
      <c r="L45" s="177"/>
      <c r="M45" s="191"/>
      <c r="N45" s="192"/>
      <c r="Q45" s="12" t="s">
        <v>141</v>
      </c>
    </row>
    <row r="46" spans="1:19" ht="15.5" x14ac:dyDescent="0.35">
      <c r="A46" s="12">
        <v>82</v>
      </c>
      <c r="B46" s="9" t="s">
        <v>78</v>
      </c>
      <c r="C46" s="9">
        <v>1</v>
      </c>
      <c r="D46" s="10">
        <v>108</v>
      </c>
      <c r="E46">
        <v>41</v>
      </c>
      <c r="F46">
        <v>530</v>
      </c>
      <c r="G46" s="2">
        <v>14.722222222222221</v>
      </c>
      <c r="H46" s="2">
        <v>18.275862068965516</v>
      </c>
      <c r="I46" s="42">
        <v>12</v>
      </c>
      <c r="J46" s="61">
        <f t="shared" si="20"/>
        <v>44.166666666666664</v>
      </c>
      <c r="K46" s="44">
        <f t="shared" si="21"/>
        <v>-0.70731707317073167</v>
      </c>
      <c r="L46" s="177"/>
      <c r="M46" s="191"/>
      <c r="N46" s="192"/>
      <c r="Q46" s="12" t="s">
        <v>141</v>
      </c>
    </row>
    <row r="47" spans="1:19" ht="24.5" x14ac:dyDescent="0.35">
      <c r="A47" s="12">
        <v>82</v>
      </c>
      <c r="B47" s="9" t="s">
        <v>78</v>
      </c>
      <c r="C47" s="9">
        <v>1</v>
      </c>
      <c r="D47" s="10">
        <v>109</v>
      </c>
      <c r="E47">
        <v>49</v>
      </c>
      <c r="F47">
        <v>920</v>
      </c>
      <c r="G47" s="2">
        <v>17</v>
      </c>
      <c r="H47" s="2">
        <v>31.724137931034484</v>
      </c>
      <c r="I47" s="42">
        <v>12</v>
      </c>
      <c r="J47" s="61">
        <f t="shared" si="20"/>
        <v>76.666666666666671</v>
      </c>
      <c r="K47" s="44">
        <f t="shared" si="21"/>
        <v>-0.75510204081632648</v>
      </c>
      <c r="L47" s="177"/>
      <c r="M47" s="191"/>
      <c r="N47" s="192"/>
      <c r="Q47" s="12" t="s">
        <v>141</v>
      </c>
      <c r="R47" s="12" t="s">
        <v>129</v>
      </c>
      <c r="S47" s="16" t="s">
        <v>128</v>
      </c>
    </row>
    <row r="48" spans="1:19" ht="15.5" x14ac:dyDescent="0.35">
      <c r="A48" s="12">
        <v>82</v>
      </c>
      <c r="B48" s="9" t="s">
        <v>78</v>
      </c>
      <c r="C48" s="9">
        <v>1</v>
      </c>
      <c r="D48" s="10">
        <v>112</v>
      </c>
      <c r="E48">
        <v>28</v>
      </c>
      <c r="F48">
        <v>413</v>
      </c>
      <c r="G48" s="2">
        <v>11.472222222222221</v>
      </c>
      <c r="H48" s="2">
        <v>14.241379310344827</v>
      </c>
      <c r="I48" s="42">
        <v>9</v>
      </c>
      <c r="J48" s="61">
        <f t="shared" si="20"/>
        <v>45.888888888888886</v>
      </c>
      <c r="K48" s="44">
        <f t="shared" si="21"/>
        <v>-0.6785714285714286</v>
      </c>
      <c r="L48" s="177"/>
      <c r="M48" s="191"/>
      <c r="N48" s="192"/>
      <c r="Q48" s="12" t="s">
        <v>141</v>
      </c>
    </row>
    <row r="49" spans="1:19" ht="24.5" x14ac:dyDescent="0.35">
      <c r="A49" s="12">
        <v>82</v>
      </c>
      <c r="B49" s="9" t="s">
        <v>78</v>
      </c>
      <c r="C49" s="9">
        <v>1</v>
      </c>
      <c r="D49" s="10">
        <v>113</v>
      </c>
      <c r="E49" s="182">
        <v>113</v>
      </c>
      <c r="F49">
        <v>1934</v>
      </c>
      <c r="G49" s="2">
        <v>40</v>
      </c>
      <c r="H49" s="2">
        <v>66.689655172413794</v>
      </c>
      <c r="I49" s="42">
        <v>22</v>
      </c>
      <c r="J49" s="61">
        <f t="shared" si="20"/>
        <v>87.909090909090907</v>
      </c>
      <c r="K49" s="44">
        <f t="shared" si="21"/>
        <v>-0.80530973451327437</v>
      </c>
      <c r="L49" s="177"/>
      <c r="M49" s="191"/>
      <c r="N49" s="192"/>
      <c r="Q49" s="12" t="s">
        <v>141</v>
      </c>
      <c r="R49" s="12" t="s">
        <v>129</v>
      </c>
      <c r="S49" s="16" t="s">
        <v>128</v>
      </c>
    </row>
    <row r="50" spans="1:19" ht="15.5" x14ac:dyDescent="0.35">
      <c r="A50" s="12">
        <v>82</v>
      </c>
      <c r="B50" s="9" t="s">
        <v>78</v>
      </c>
      <c r="C50" s="9">
        <v>1</v>
      </c>
      <c r="D50" s="10">
        <v>115</v>
      </c>
      <c r="E50">
        <v>30</v>
      </c>
      <c r="F50">
        <v>382</v>
      </c>
      <c r="G50" s="2">
        <v>10.611111111111111</v>
      </c>
      <c r="H50" s="2">
        <v>13.172413793103448</v>
      </c>
      <c r="I50" s="42">
        <v>9</v>
      </c>
      <c r="J50" s="61">
        <f t="shared" si="20"/>
        <v>42.444444444444443</v>
      </c>
      <c r="K50" s="44">
        <f t="shared" si="21"/>
        <v>-0.7</v>
      </c>
      <c r="L50" s="177"/>
      <c r="M50" s="191"/>
      <c r="N50" s="192"/>
      <c r="Q50" s="12" t="s">
        <v>141</v>
      </c>
    </row>
    <row r="51" spans="1:19" ht="15.5" x14ac:dyDescent="0.35">
      <c r="A51" s="12">
        <v>82</v>
      </c>
      <c r="B51" s="9" t="s">
        <v>78</v>
      </c>
      <c r="C51" s="9">
        <v>1</v>
      </c>
      <c r="D51" s="10">
        <v>140</v>
      </c>
      <c r="E51" s="182">
        <v>120</v>
      </c>
      <c r="F51">
        <v>2823</v>
      </c>
      <c r="G51" s="2">
        <v>78.416666666666671</v>
      </c>
      <c r="H51" s="2">
        <v>97.34482758620689</v>
      </c>
      <c r="I51" s="42">
        <v>50</v>
      </c>
      <c r="J51" s="61">
        <f t="shared" si="20"/>
        <v>56.46</v>
      </c>
      <c r="K51" s="44">
        <f t="shared" si="21"/>
        <v>-0.58333333333333326</v>
      </c>
      <c r="L51" s="177"/>
      <c r="M51" s="191"/>
      <c r="N51" s="192"/>
      <c r="Q51" s="12" t="s">
        <v>141</v>
      </c>
    </row>
    <row r="52" spans="1:19" ht="15.5" x14ac:dyDescent="0.35">
      <c r="A52" s="12">
        <v>84</v>
      </c>
      <c r="B52" s="9" t="s">
        <v>79</v>
      </c>
      <c r="C52" s="9">
        <v>1</v>
      </c>
      <c r="D52" s="10">
        <v>107</v>
      </c>
      <c r="E52">
        <v>21</v>
      </c>
      <c r="F52">
        <v>317</v>
      </c>
      <c r="G52" s="2">
        <v>8.8055555555555554</v>
      </c>
      <c r="H52" s="2">
        <v>10.931034482758621</v>
      </c>
      <c r="I52" s="46">
        <v>9</v>
      </c>
      <c r="J52" s="61">
        <f t="shared" ref="J52:J58" si="22">F52/I52</f>
        <v>35.222222222222221</v>
      </c>
      <c r="K52" s="44">
        <f t="shared" ref="K52:K56" si="23">I52/E52-100%</f>
        <v>-0.5714285714285714</v>
      </c>
      <c r="L52" s="177"/>
      <c r="M52" s="191"/>
      <c r="N52" s="192"/>
      <c r="Q52" s="34" t="s">
        <v>175</v>
      </c>
      <c r="R52" s="12" t="s">
        <v>114</v>
      </c>
      <c r="S52" s="31" t="s">
        <v>171</v>
      </c>
    </row>
    <row r="53" spans="1:19" ht="15.5" x14ac:dyDescent="0.35">
      <c r="A53" s="12">
        <v>84</v>
      </c>
      <c r="B53" s="9" t="s">
        <v>79</v>
      </c>
      <c r="C53" s="9">
        <v>1</v>
      </c>
      <c r="D53" s="10">
        <v>132</v>
      </c>
      <c r="E53">
        <v>42</v>
      </c>
      <c r="F53">
        <v>651</v>
      </c>
      <c r="G53" s="2">
        <v>18.083333333333332</v>
      </c>
      <c r="H53" s="2">
        <v>22.448275862068964</v>
      </c>
      <c r="I53" s="46">
        <v>16</v>
      </c>
      <c r="J53" s="61">
        <f t="shared" si="22"/>
        <v>40.6875</v>
      </c>
      <c r="K53" s="44">
        <f t="shared" si="23"/>
        <v>-0.61904761904761907</v>
      </c>
      <c r="L53" s="177"/>
      <c r="M53" s="191"/>
      <c r="N53" s="192"/>
      <c r="Q53" s="34" t="s">
        <v>175</v>
      </c>
      <c r="R53" s="12" t="s">
        <v>170</v>
      </c>
      <c r="S53" s="31" t="s">
        <v>169</v>
      </c>
    </row>
    <row r="54" spans="1:19" ht="15.5" x14ac:dyDescent="0.35">
      <c r="A54" s="12">
        <v>84</v>
      </c>
      <c r="B54" s="9" t="s">
        <v>79</v>
      </c>
      <c r="C54" s="9">
        <v>1</v>
      </c>
      <c r="D54" s="10">
        <v>133</v>
      </c>
      <c r="E54">
        <v>90</v>
      </c>
      <c r="F54">
        <v>1340</v>
      </c>
      <c r="G54" s="2">
        <v>37.222222222222221</v>
      </c>
      <c r="H54" s="2">
        <v>46.206896551724135</v>
      </c>
      <c r="I54" s="46">
        <v>32</v>
      </c>
      <c r="J54" s="61">
        <f t="shared" si="22"/>
        <v>41.875</v>
      </c>
      <c r="K54" s="44">
        <f t="shared" si="23"/>
        <v>-0.64444444444444438</v>
      </c>
      <c r="L54" s="177"/>
      <c r="M54" s="191"/>
      <c r="N54" s="192"/>
      <c r="Q54" s="34" t="s">
        <v>175</v>
      </c>
      <c r="R54" s="12" t="s">
        <v>170</v>
      </c>
      <c r="S54" s="31" t="s">
        <v>174</v>
      </c>
    </row>
    <row r="55" spans="1:19" ht="15.5" x14ac:dyDescent="0.35">
      <c r="A55" s="12">
        <v>84</v>
      </c>
      <c r="B55" s="9" t="s">
        <v>79</v>
      </c>
      <c r="C55" s="9">
        <v>2</v>
      </c>
      <c r="D55" s="10">
        <v>231</v>
      </c>
      <c r="E55">
        <v>84</v>
      </c>
      <c r="F55">
        <v>1247</v>
      </c>
      <c r="G55" s="2">
        <v>34.638888888888886</v>
      </c>
      <c r="H55" s="2">
        <v>43</v>
      </c>
      <c r="I55" s="46">
        <v>27</v>
      </c>
      <c r="J55" s="61">
        <f t="shared" si="22"/>
        <v>46.185185185185183</v>
      </c>
      <c r="K55" s="44">
        <f t="shared" si="23"/>
        <v>-0.6785714285714286</v>
      </c>
      <c r="L55" s="177"/>
      <c r="M55" s="191"/>
      <c r="N55" s="192"/>
      <c r="O55" s="14" t="s">
        <v>582</v>
      </c>
      <c r="Q55" s="196" t="s">
        <v>578</v>
      </c>
      <c r="R55" s="12" t="s">
        <v>170</v>
      </c>
      <c r="S55" s="31" t="s">
        <v>174</v>
      </c>
    </row>
    <row r="56" spans="1:19" ht="15.5" x14ac:dyDescent="0.35">
      <c r="A56" s="12">
        <v>84</v>
      </c>
      <c r="B56" s="9" t="s">
        <v>79</v>
      </c>
      <c r="C56" s="9">
        <v>2</v>
      </c>
      <c r="D56" s="10">
        <v>232</v>
      </c>
      <c r="E56" s="198">
        <v>98</v>
      </c>
      <c r="F56">
        <v>1351</v>
      </c>
      <c r="G56" s="2">
        <v>37.527777777777779</v>
      </c>
      <c r="H56" s="2">
        <v>46.586206896551722</v>
      </c>
      <c r="I56" s="46">
        <v>22</v>
      </c>
      <c r="J56" s="61">
        <f t="shared" si="22"/>
        <v>61.409090909090907</v>
      </c>
      <c r="K56" s="44">
        <f t="shared" si="23"/>
        <v>-0.77551020408163263</v>
      </c>
      <c r="L56" s="177"/>
      <c r="M56" s="191"/>
      <c r="N56" s="192"/>
      <c r="O56" s="14" t="s">
        <v>582</v>
      </c>
      <c r="Q56" s="196" t="s">
        <v>578</v>
      </c>
      <c r="R56" s="12" t="s">
        <v>172</v>
      </c>
      <c r="S56" s="32" t="s">
        <v>173</v>
      </c>
    </row>
    <row r="57" spans="1:19" ht="15.5" x14ac:dyDescent="0.35">
      <c r="A57" s="12">
        <v>88</v>
      </c>
      <c r="B57" s="9" t="s">
        <v>80</v>
      </c>
      <c r="C57" s="9">
        <v>1</v>
      </c>
      <c r="D57" s="10">
        <v>130</v>
      </c>
      <c r="E57" s="198">
        <v>165</v>
      </c>
      <c r="F57">
        <v>2000</v>
      </c>
      <c r="G57" s="2">
        <v>42</v>
      </c>
      <c r="H57" s="2">
        <v>68.965517241379317</v>
      </c>
      <c r="I57" s="46">
        <v>32</v>
      </c>
      <c r="J57" s="61">
        <f t="shared" si="22"/>
        <v>62.5</v>
      </c>
      <c r="K57" s="44">
        <f t="shared" ref="K57:K62" si="24">I57/E57-100%</f>
        <v>-0.80606060606060603</v>
      </c>
      <c r="L57" s="177"/>
      <c r="M57" s="191"/>
      <c r="N57" s="192"/>
      <c r="O57" s="14" t="s">
        <v>582</v>
      </c>
      <c r="Q57" s="196" t="s">
        <v>578</v>
      </c>
      <c r="R57" s="12" t="s">
        <v>584</v>
      </c>
      <c r="S57" s="33" t="s">
        <v>583</v>
      </c>
    </row>
    <row r="58" spans="1:19" ht="15.5" x14ac:dyDescent="0.35">
      <c r="A58" s="12">
        <v>88</v>
      </c>
      <c r="B58" s="9" t="s">
        <v>80</v>
      </c>
      <c r="C58" s="9">
        <v>2</v>
      </c>
      <c r="D58" s="10">
        <v>201</v>
      </c>
      <c r="E58">
        <v>65</v>
      </c>
      <c r="F58">
        <v>1041</v>
      </c>
      <c r="G58" s="2">
        <v>16</v>
      </c>
      <c r="H58" s="2">
        <v>35.896551724137929</v>
      </c>
      <c r="I58" s="46">
        <v>14</v>
      </c>
      <c r="J58" s="43">
        <f t="shared" si="22"/>
        <v>74.357142857142861</v>
      </c>
      <c r="K58" s="44">
        <f t="shared" si="24"/>
        <v>-0.7846153846153846</v>
      </c>
      <c r="L58" s="177"/>
      <c r="M58" s="191"/>
      <c r="N58" s="192"/>
      <c r="O58" s="14" t="s">
        <v>582</v>
      </c>
      <c r="Q58" s="196" t="s">
        <v>578</v>
      </c>
      <c r="R58" s="12" t="s">
        <v>585</v>
      </c>
    </row>
    <row r="59" spans="1:19" ht="22" x14ac:dyDescent="0.35">
      <c r="A59" s="12">
        <v>91</v>
      </c>
      <c r="B59" s="9" t="s">
        <v>81</v>
      </c>
      <c r="C59" s="9">
        <v>1</v>
      </c>
      <c r="D59" s="10" t="s">
        <v>28</v>
      </c>
      <c r="E59" s="198">
        <v>343</v>
      </c>
      <c r="F59">
        <v>4309</v>
      </c>
      <c r="G59" s="2">
        <v>60</v>
      </c>
      <c r="H59" s="2">
        <v>148.58620689655172</v>
      </c>
      <c r="I59" s="46">
        <v>64</v>
      </c>
      <c r="J59" s="61">
        <f t="shared" ref="J59:J69" si="25">F59/I59</f>
        <v>67.328125</v>
      </c>
      <c r="K59" s="44">
        <f t="shared" si="24"/>
        <v>-0.8134110787172012</v>
      </c>
      <c r="L59" s="177"/>
      <c r="M59" s="191"/>
      <c r="N59" s="192"/>
      <c r="O59" s="26"/>
      <c r="P59" s="186"/>
      <c r="Q59" s="196" t="s">
        <v>578</v>
      </c>
      <c r="R59" s="184" t="s">
        <v>580</v>
      </c>
      <c r="S59" s="14" t="s">
        <v>155</v>
      </c>
    </row>
    <row r="60" spans="1:19" ht="22" x14ac:dyDescent="0.35">
      <c r="A60" s="12">
        <v>91</v>
      </c>
      <c r="B60" s="9" t="s">
        <v>81</v>
      </c>
      <c r="C60" s="9">
        <v>1</v>
      </c>
      <c r="D60" s="10" t="s">
        <v>31</v>
      </c>
      <c r="E60" s="198">
        <v>175</v>
      </c>
      <c r="F60">
        <v>2298</v>
      </c>
      <c r="G60" s="2">
        <v>32</v>
      </c>
      <c r="H60" s="2">
        <v>79.241379310344826</v>
      </c>
      <c r="I60" s="46">
        <v>36</v>
      </c>
      <c r="J60" s="61">
        <f t="shared" si="25"/>
        <v>63.833333333333336</v>
      </c>
      <c r="K60" s="44">
        <f t="shared" si="24"/>
        <v>-0.79428571428571426</v>
      </c>
      <c r="L60" s="177"/>
      <c r="M60" s="191"/>
      <c r="N60" s="192"/>
      <c r="O60" s="26"/>
      <c r="P60" s="186"/>
      <c r="Q60" s="196" t="s">
        <v>555</v>
      </c>
      <c r="R60" s="184" t="s">
        <v>580</v>
      </c>
      <c r="S60" s="14" t="s">
        <v>155</v>
      </c>
    </row>
    <row r="61" spans="1:19" ht="22" x14ac:dyDescent="0.35">
      <c r="A61" s="12">
        <v>91</v>
      </c>
      <c r="B61" s="9" t="s">
        <v>81</v>
      </c>
      <c r="C61" s="9">
        <v>1</v>
      </c>
      <c r="D61" s="10" t="s">
        <v>32</v>
      </c>
      <c r="E61" s="198">
        <v>152</v>
      </c>
      <c r="F61">
        <v>2018</v>
      </c>
      <c r="G61" s="2">
        <v>26</v>
      </c>
      <c r="H61" s="2">
        <v>69.58620689655173</v>
      </c>
      <c r="I61" s="46">
        <v>28</v>
      </c>
      <c r="J61" s="61">
        <f t="shared" si="25"/>
        <v>72.071428571428569</v>
      </c>
      <c r="K61" s="44">
        <f t="shared" si="24"/>
        <v>-0.81578947368421051</v>
      </c>
      <c r="L61" s="177"/>
      <c r="M61" s="191"/>
      <c r="N61" s="192"/>
      <c r="O61" s="26"/>
      <c r="P61" s="186"/>
      <c r="Q61" s="196" t="s">
        <v>555</v>
      </c>
      <c r="R61" s="184" t="s">
        <v>580</v>
      </c>
      <c r="S61" s="14" t="s">
        <v>155</v>
      </c>
    </row>
    <row r="62" spans="1:19" ht="22" x14ac:dyDescent="0.35">
      <c r="A62" s="12">
        <v>91</v>
      </c>
      <c r="B62" s="9" t="s">
        <v>81</v>
      </c>
      <c r="C62" s="9">
        <v>1</v>
      </c>
      <c r="D62" s="10" t="s">
        <v>30</v>
      </c>
      <c r="E62" s="198">
        <v>179</v>
      </c>
      <c r="F62">
        <v>2325</v>
      </c>
      <c r="G62" s="2">
        <v>32</v>
      </c>
      <c r="H62" s="2">
        <v>80.172413793103445</v>
      </c>
      <c r="I62" s="46">
        <v>38</v>
      </c>
      <c r="J62" s="61">
        <f t="shared" si="25"/>
        <v>61.184210526315788</v>
      </c>
      <c r="K62" s="44">
        <f t="shared" si="24"/>
        <v>-0.78770949720670391</v>
      </c>
      <c r="L62" s="177"/>
      <c r="M62" s="191"/>
      <c r="N62" s="192"/>
      <c r="O62" s="26"/>
      <c r="P62" s="186"/>
      <c r="Q62" s="196" t="s">
        <v>555</v>
      </c>
      <c r="R62" s="184" t="s">
        <v>580</v>
      </c>
      <c r="S62" s="14" t="s">
        <v>155</v>
      </c>
    </row>
    <row r="63" spans="1:19" ht="15.5" x14ac:dyDescent="0.35">
      <c r="A63" s="12">
        <v>91</v>
      </c>
      <c r="B63" s="9" t="s">
        <v>81</v>
      </c>
      <c r="C63" s="9">
        <v>2</v>
      </c>
      <c r="D63" s="10" t="s">
        <v>33</v>
      </c>
      <c r="E63" s="198">
        <v>181</v>
      </c>
      <c r="F63">
        <v>2393</v>
      </c>
      <c r="G63" s="2">
        <v>32</v>
      </c>
      <c r="H63" s="2">
        <v>82.517241379310349</v>
      </c>
      <c r="I63" s="46">
        <v>38</v>
      </c>
      <c r="J63" s="43">
        <f t="shared" si="25"/>
        <v>62.973684210526315</v>
      </c>
      <c r="K63" s="44">
        <f t="shared" ref="K63:K69" si="26">I63/E63-100%</f>
        <v>-0.79005524861878451</v>
      </c>
      <c r="L63" s="177"/>
      <c r="M63" s="191"/>
      <c r="N63" s="192"/>
    </row>
    <row r="64" spans="1:19" ht="15.5" x14ac:dyDescent="0.35">
      <c r="A64" s="12">
        <v>91</v>
      </c>
      <c r="B64" s="9" t="s">
        <v>81</v>
      </c>
      <c r="C64" s="9">
        <v>2</v>
      </c>
      <c r="D64" s="10" t="s">
        <v>34</v>
      </c>
      <c r="E64" s="198">
        <v>111</v>
      </c>
      <c r="F64">
        <v>1485</v>
      </c>
      <c r="G64" s="2">
        <v>20</v>
      </c>
      <c r="H64" s="2">
        <v>51.206896551724135</v>
      </c>
      <c r="I64" s="46">
        <v>24</v>
      </c>
      <c r="J64" s="43">
        <f t="shared" si="25"/>
        <v>61.875</v>
      </c>
      <c r="K64" s="44">
        <f t="shared" si="26"/>
        <v>-0.78378378378378377</v>
      </c>
      <c r="L64" s="177"/>
      <c r="M64" s="191"/>
      <c r="N64" s="192"/>
      <c r="S64" s="14" t="s">
        <v>155</v>
      </c>
    </row>
    <row r="65" spans="1:19" ht="15.5" x14ac:dyDescent="0.35">
      <c r="A65" s="12">
        <v>91</v>
      </c>
      <c r="B65" s="9" t="s">
        <v>81</v>
      </c>
      <c r="C65" s="9">
        <v>2</v>
      </c>
      <c r="D65" s="10" t="s">
        <v>35</v>
      </c>
      <c r="E65" s="198">
        <v>111</v>
      </c>
      <c r="F65">
        <v>1503</v>
      </c>
      <c r="G65" s="2">
        <v>20</v>
      </c>
      <c r="H65" s="2">
        <v>51.827586206896555</v>
      </c>
      <c r="I65" s="46">
        <v>24</v>
      </c>
      <c r="J65" s="43">
        <f t="shared" si="25"/>
        <v>62.625</v>
      </c>
      <c r="K65" s="44">
        <f t="shared" si="26"/>
        <v>-0.78378378378378377</v>
      </c>
      <c r="L65" s="177"/>
      <c r="M65" s="191"/>
      <c r="N65" s="192"/>
    </row>
    <row r="66" spans="1:19" ht="22" x14ac:dyDescent="0.35">
      <c r="A66" s="12">
        <v>91</v>
      </c>
      <c r="B66" s="9" t="s">
        <v>81</v>
      </c>
      <c r="C66" s="9">
        <v>2</v>
      </c>
      <c r="D66" s="10" t="s">
        <v>36</v>
      </c>
      <c r="E66" s="198">
        <v>100</v>
      </c>
      <c r="F66">
        <v>1351</v>
      </c>
      <c r="G66" s="2">
        <v>20</v>
      </c>
      <c r="H66" s="2">
        <v>46.586206896551722</v>
      </c>
      <c r="I66" s="46">
        <v>21</v>
      </c>
      <c r="J66" s="43">
        <f t="shared" si="25"/>
        <v>64.333333333333329</v>
      </c>
      <c r="K66" s="45">
        <f t="shared" si="26"/>
        <v>-0.79</v>
      </c>
      <c r="L66" s="177"/>
      <c r="M66" s="191"/>
      <c r="N66" s="192"/>
      <c r="O66" s="199" t="s">
        <v>579</v>
      </c>
      <c r="Q66" s="196" t="s">
        <v>578</v>
      </c>
      <c r="R66" s="184" t="s">
        <v>580</v>
      </c>
      <c r="S66" s="14" t="s">
        <v>155</v>
      </c>
    </row>
    <row r="67" spans="1:19" ht="22" x14ac:dyDescent="0.35">
      <c r="A67" s="12">
        <v>91</v>
      </c>
      <c r="B67" s="9" t="s">
        <v>81</v>
      </c>
      <c r="C67" s="9">
        <v>2</v>
      </c>
      <c r="D67" s="10" t="s">
        <v>37</v>
      </c>
      <c r="E67" s="198">
        <v>100</v>
      </c>
      <c r="F67">
        <v>1340</v>
      </c>
      <c r="G67" s="2">
        <v>20</v>
      </c>
      <c r="H67" s="2">
        <v>46.206896551724135</v>
      </c>
      <c r="I67" s="46">
        <v>21</v>
      </c>
      <c r="J67" s="43">
        <f t="shared" si="25"/>
        <v>63.80952380952381</v>
      </c>
      <c r="K67" s="45">
        <f t="shared" si="26"/>
        <v>-0.79</v>
      </c>
      <c r="L67" s="177"/>
      <c r="M67" s="191"/>
      <c r="N67" s="192"/>
      <c r="O67" s="199" t="s">
        <v>579</v>
      </c>
      <c r="Q67" s="196" t="s">
        <v>578</v>
      </c>
      <c r="R67" s="184" t="s">
        <v>580</v>
      </c>
      <c r="S67" s="14" t="s">
        <v>155</v>
      </c>
    </row>
    <row r="68" spans="1:19" ht="22" x14ac:dyDescent="0.35">
      <c r="A68" s="12">
        <v>91</v>
      </c>
      <c r="B68" s="9" t="s">
        <v>81</v>
      </c>
      <c r="C68" s="9">
        <v>2</v>
      </c>
      <c r="D68" s="10" t="s">
        <v>41</v>
      </c>
      <c r="E68" s="198">
        <v>105</v>
      </c>
      <c r="F68">
        <v>1505</v>
      </c>
      <c r="G68" s="2">
        <v>22</v>
      </c>
      <c r="H68" s="2">
        <v>51.896551724137929</v>
      </c>
      <c r="I68" s="46">
        <v>23</v>
      </c>
      <c r="J68" s="61">
        <f t="shared" si="25"/>
        <v>65.434782608695656</v>
      </c>
      <c r="K68" s="44">
        <f t="shared" si="26"/>
        <v>-0.78095238095238095</v>
      </c>
      <c r="L68" s="177"/>
      <c r="M68" s="191"/>
      <c r="N68" s="192"/>
      <c r="O68" s="199" t="s">
        <v>579</v>
      </c>
      <c r="P68" s="186"/>
      <c r="Q68" s="196" t="s">
        <v>578</v>
      </c>
      <c r="R68" s="184" t="s">
        <v>580</v>
      </c>
      <c r="S68" s="14" t="s">
        <v>155</v>
      </c>
    </row>
    <row r="69" spans="1:19" ht="22" x14ac:dyDescent="0.35">
      <c r="A69" s="12">
        <v>91</v>
      </c>
      <c r="B69" s="9" t="s">
        <v>81</v>
      </c>
      <c r="C69" s="9">
        <v>2</v>
      </c>
      <c r="D69" s="10" t="s">
        <v>44</v>
      </c>
      <c r="E69" s="198">
        <v>111</v>
      </c>
      <c r="F69">
        <v>1479</v>
      </c>
      <c r="G69" s="2">
        <v>20</v>
      </c>
      <c r="H69" s="2">
        <v>51</v>
      </c>
      <c r="I69" s="46">
        <v>23</v>
      </c>
      <c r="J69" s="61">
        <f t="shared" si="25"/>
        <v>64.304347826086953</v>
      </c>
      <c r="K69" s="44">
        <f t="shared" si="26"/>
        <v>-0.7927927927927928</v>
      </c>
      <c r="L69" s="177"/>
      <c r="M69" s="191"/>
      <c r="N69" s="192"/>
      <c r="O69" s="199" t="s">
        <v>579</v>
      </c>
      <c r="P69" s="186"/>
      <c r="Q69" s="196" t="s">
        <v>578</v>
      </c>
      <c r="R69" s="184" t="s">
        <v>580</v>
      </c>
      <c r="S69" s="14" t="s">
        <v>155</v>
      </c>
    </row>
    <row r="70" spans="1:19" ht="24.5" x14ac:dyDescent="0.35">
      <c r="A70" s="12">
        <v>91</v>
      </c>
      <c r="B70" s="9" t="s">
        <v>81</v>
      </c>
      <c r="C70" s="9">
        <v>1</v>
      </c>
      <c r="D70" s="10" t="s">
        <v>26</v>
      </c>
      <c r="E70">
        <v>70</v>
      </c>
      <c r="F70">
        <v>1110</v>
      </c>
      <c r="G70" s="2">
        <v>30.833333333333332</v>
      </c>
      <c r="H70" s="2">
        <v>38.275862068965516</v>
      </c>
      <c r="I70" s="46">
        <v>26</v>
      </c>
      <c r="J70" s="61">
        <f t="shared" ref="J70:J92" si="27">F70/I70</f>
        <v>42.692307692307693</v>
      </c>
      <c r="K70" s="44">
        <f t="shared" ref="K70:K92" si="28">I70/E70-100%</f>
        <v>-0.62857142857142856</v>
      </c>
      <c r="L70" s="177"/>
      <c r="M70" s="191"/>
      <c r="N70" s="192"/>
      <c r="Q70" s="29" t="s">
        <v>153</v>
      </c>
      <c r="R70" s="12" t="s">
        <v>114</v>
      </c>
      <c r="S70" s="14" t="s">
        <v>154</v>
      </c>
    </row>
    <row r="71" spans="1:19" ht="24.5" x14ac:dyDescent="0.35">
      <c r="A71" s="12">
        <v>91</v>
      </c>
      <c r="B71" s="9" t="s">
        <v>81</v>
      </c>
      <c r="C71" s="9">
        <v>1</v>
      </c>
      <c r="D71" s="10" t="s">
        <v>27</v>
      </c>
      <c r="E71">
        <v>70</v>
      </c>
      <c r="F71">
        <v>1110</v>
      </c>
      <c r="G71" s="2">
        <v>30.833333333333332</v>
      </c>
      <c r="H71" s="2">
        <v>38.275862068965516</v>
      </c>
      <c r="I71" s="42">
        <v>26</v>
      </c>
      <c r="J71" s="61">
        <f t="shared" si="27"/>
        <v>42.692307692307693</v>
      </c>
      <c r="K71" s="44">
        <f t="shared" si="28"/>
        <v>-0.62857142857142856</v>
      </c>
      <c r="L71" s="177"/>
      <c r="M71" s="191"/>
      <c r="N71" s="192"/>
      <c r="Q71" s="29" t="s">
        <v>153</v>
      </c>
      <c r="R71" s="12" t="s">
        <v>114</v>
      </c>
      <c r="S71" s="14" t="s">
        <v>154</v>
      </c>
    </row>
    <row r="72" spans="1:19" ht="24.5" x14ac:dyDescent="0.35">
      <c r="A72" s="12">
        <v>91</v>
      </c>
      <c r="B72" s="9" t="s">
        <v>81</v>
      </c>
      <c r="C72" s="9">
        <v>1</v>
      </c>
      <c r="D72" s="10" t="s">
        <v>29</v>
      </c>
      <c r="E72">
        <v>75</v>
      </c>
      <c r="F72">
        <v>1125</v>
      </c>
      <c r="G72" s="2">
        <v>31.25</v>
      </c>
      <c r="H72" s="2">
        <v>38.793103448275865</v>
      </c>
      <c r="I72" s="42">
        <v>26</v>
      </c>
      <c r="J72" s="61">
        <f t="shared" si="27"/>
        <v>43.269230769230766</v>
      </c>
      <c r="K72" s="44">
        <f t="shared" si="28"/>
        <v>-0.65333333333333332</v>
      </c>
      <c r="L72" s="177"/>
      <c r="M72" s="191"/>
      <c r="N72" s="192"/>
      <c r="Q72" s="29" t="s">
        <v>153</v>
      </c>
      <c r="R72" s="12" t="s">
        <v>114</v>
      </c>
      <c r="S72" s="14" t="s">
        <v>154</v>
      </c>
    </row>
    <row r="73" spans="1:19" ht="15.5" x14ac:dyDescent="0.35">
      <c r="A73" s="12">
        <v>91</v>
      </c>
      <c r="B73" s="9" t="s">
        <v>81</v>
      </c>
      <c r="C73" s="9">
        <v>2</v>
      </c>
      <c r="D73" s="10" t="s">
        <v>45</v>
      </c>
      <c r="E73">
        <v>42</v>
      </c>
      <c r="F73">
        <v>598</v>
      </c>
      <c r="G73" s="2">
        <v>16.611111111111111</v>
      </c>
      <c r="H73" s="2">
        <v>20.620689655172413</v>
      </c>
      <c r="I73" s="46">
        <v>15</v>
      </c>
      <c r="J73" s="61">
        <f t="shared" si="27"/>
        <v>39.866666666666667</v>
      </c>
      <c r="K73" s="44">
        <f t="shared" si="28"/>
        <v>-0.64285714285714279</v>
      </c>
      <c r="L73" s="177"/>
      <c r="M73" s="191"/>
      <c r="N73" s="192"/>
      <c r="Q73" s="12" t="s">
        <v>153</v>
      </c>
      <c r="R73" s="12" t="s">
        <v>114</v>
      </c>
      <c r="S73" s="14" t="s">
        <v>147</v>
      </c>
    </row>
    <row r="74" spans="1:19" ht="15.5" x14ac:dyDescent="0.35">
      <c r="A74" s="12">
        <v>91</v>
      </c>
      <c r="B74" s="9" t="s">
        <v>81</v>
      </c>
      <c r="C74" s="9">
        <v>2</v>
      </c>
      <c r="D74" s="10" t="s">
        <v>43</v>
      </c>
      <c r="E74">
        <v>30</v>
      </c>
      <c r="F74">
        <v>461</v>
      </c>
      <c r="G74" s="2">
        <v>12.805555555555555</v>
      </c>
      <c r="H74" s="2">
        <v>15.896551724137931</v>
      </c>
      <c r="I74" s="42">
        <v>10</v>
      </c>
      <c r="J74" s="61">
        <f t="shared" si="27"/>
        <v>46.1</v>
      </c>
      <c r="K74" s="44">
        <f t="shared" si="28"/>
        <v>-0.66666666666666674</v>
      </c>
      <c r="L74" s="177"/>
      <c r="M74" s="191"/>
      <c r="N74" s="192"/>
      <c r="O74" s="14" t="s">
        <v>581</v>
      </c>
      <c r="Q74" s="12" t="s">
        <v>153</v>
      </c>
      <c r="R74" s="12" t="s">
        <v>114</v>
      </c>
      <c r="S74" s="14" t="s">
        <v>567</v>
      </c>
    </row>
    <row r="75" spans="1:19" ht="15.5" x14ac:dyDescent="0.35">
      <c r="A75" s="12">
        <v>91</v>
      </c>
      <c r="B75" s="9" t="s">
        <v>81</v>
      </c>
      <c r="C75" s="9">
        <v>2</v>
      </c>
      <c r="D75" s="10" t="s">
        <v>38</v>
      </c>
      <c r="E75">
        <v>30</v>
      </c>
      <c r="F75">
        <v>461</v>
      </c>
      <c r="G75" s="2">
        <v>12.805555555555555</v>
      </c>
      <c r="H75" s="2">
        <v>15.896551724137931</v>
      </c>
      <c r="I75" s="42">
        <v>10</v>
      </c>
      <c r="J75" s="61">
        <f t="shared" si="27"/>
        <v>46.1</v>
      </c>
      <c r="K75" s="44">
        <f t="shared" si="28"/>
        <v>-0.66666666666666674</v>
      </c>
      <c r="L75" s="177"/>
      <c r="M75" s="191"/>
      <c r="N75" s="192"/>
      <c r="Q75" s="12" t="s">
        <v>153</v>
      </c>
      <c r="R75" s="12" t="s">
        <v>114</v>
      </c>
      <c r="S75" s="14" t="s">
        <v>147</v>
      </c>
    </row>
    <row r="76" spans="1:19" ht="84.5" x14ac:dyDescent="0.35">
      <c r="A76" s="12">
        <v>91</v>
      </c>
      <c r="B76" s="9" t="s">
        <v>81</v>
      </c>
      <c r="C76" s="9">
        <v>2</v>
      </c>
      <c r="D76" s="10" t="s">
        <v>42</v>
      </c>
      <c r="E76">
        <v>68</v>
      </c>
      <c r="F76">
        <v>1091</v>
      </c>
      <c r="G76" s="2">
        <v>30.305555555555557</v>
      </c>
      <c r="H76" s="2">
        <v>37.620689655172413</v>
      </c>
      <c r="I76" s="42">
        <v>18</v>
      </c>
      <c r="J76" s="61">
        <f t="shared" si="27"/>
        <v>60.611111111111114</v>
      </c>
      <c r="K76" s="44">
        <f t="shared" si="28"/>
        <v>-0.73529411764705888</v>
      </c>
      <c r="L76" s="177"/>
      <c r="M76" s="191"/>
      <c r="N76" s="192"/>
      <c r="O76" s="14" t="s">
        <v>159</v>
      </c>
      <c r="Q76" s="12" t="s">
        <v>153</v>
      </c>
      <c r="R76" s="12" t="s">
        <v>115</v>
      </c>
      <c r="S76" s="14" t="s">
        <v>158</v>
      </c>
    </row>
    <row r="77" spans="1:19" ht="15.5" x14ac:dyDescent="0.35">
      <c r="A77" s="12">
        <v>91</v>
      </c>
      <c r="B77" s="9" t="s">
        <v>81</v>
      </c>
      <c r="C77" s="9">
        <v>2</v>
      </c>
      <c r="D77" s="10" t="s">
        <v>39</v>
      </c>
      <c r="E77">
        <v>42</v>
      </c>
      <c r="F77">
        <v>637</v>
      </c>
      <c r="G77" s="2">
        <v>17.694444444444443</v>
      </c>
      <c r="H77" s="2">
        <v>21.96551724137931</v>
      </c>
      <c r="I77" s="42">
        <v>15</v>
      </c>
      <c r="J77" s="61">
        <f t="shared" si="27"/>
        <v>42.466666666666669</v>
      </c>
      <c r="K77" s="44">
        <f t="shared" si="28"/>
        <v>-0.64285714285714279</v>
      </c>
      <c r="L77" s="177"/>
      <c r="M77" s="191"/>
      <c r="N77" s="192"/>
      <c r="Q77" s="12" t="s">
        <v>156</v>
      </c>
      <c r="R77" s="12" t="s">
        <v>114</v>
      </c>
      <c r="S77" s="14" t="s">
        <v>157</v>
      </c>
    </row>
    <row r="78" spans="1:19" ht="15.5" x14ac:dyDescent="0.35">
      <c r="A78" s="12">
        <v>91</v>
      </c>
      <c r="B78" s="9" t="s">
        <v>81</v>
      </c>
      <c r="C78" s="9">
        <v>2</v>
      </c>
      <c r="D78" s="10" t="s">
        <v>40</v>
      </c>
      <c r="E78">
        <v>72</v>
      </c>
      <c r="F78">
        <v>1114</v>
      </c>
      <c r="G78" s="2">
        <v>30.944444444444443</v>
      </c>
      <c r="H78" s="2">
        <v>38.413793103448278</v>
      </c>
      <c r="I78" s="42">
        <v>24</v>
      </c>
      <c r="J78" s="61">
        <f t="shared" si="27"/>
        <v>46.416666666666664</v>
      </c>
      <c r="K78" s="44">
        <f t="shared" si="28"/>
        <v>-0.66666666666666674</v>
      </c>
      <c r="L78" s="177"/>
      <c r="M78" s="191"/>
      <c r="N78" s="192"/>
      <c r="Q78" s="12" t="s">
        <v>156</v>
      </c>
      <c r="R78" s="12" t="s">
        <v>114</v>
      </c>
      <c r="S78" s="14" t="s">
        <v>157</v>
      </c>
    </row>
    <row r="79" spans="1:19" ht="24.5" x14ac:dyDescent="0.35">
      <c r="A79" s="12">
        <v>91</v>
      </c>
      <c r="B79" s="9" t="s">
        <v>81</v>
      </c>
      <c r="C79" s="9">
        <v>3</v>
      </c>
      <c r="D79" s="10" t="s">
        <v>46</v>
      </c>
      <c r="E79">
        <v>40</v>
      </c>
      <c r="F79">
        <v>651</v>
      </c>
      <c r="G79" s="2">
        <v>18.083333333333332</v>
      </c>
      <c r="H79" s="2">
        <v>22.448275862068964</v>
      </c>
      <c r="I79" s="42">
        <v>16</v>
      </c>
      <c r="J79" s="43">
        <f t="shared" si="27"/>
        <v>40.6875</v>
      </c>
      <c r="K79" s="44">
        <f t="shared" si="28"/>
        <v>-0.6</v>
      </c>
      <c r="L79" s="177"/>
      <c r="M79" s="191"/>
      <c r="N79" s="192"/>
      <c r="Q79" s="12" t="s">
        <v>156</v>
      </c>
      <c r="R79" s="12" t="s">
        <v>114</v>
      </c>
      <c r="S79" s="14" t="s">
        <v>160</v>
      </c>
    </row>
    <row r="80" spans="1:19" ht="24.5" x14ac:dyDescent="0.35">
      <c r="A80" s="12">
        <v>91</v>
      </c>
      <c r="B80" s="9" t="s">
        <v>81</v>
      </c>
      <c r="C80" s="9">
        <v>3</v>
      </c>
      <c r="D80" s="10" t="s">
        <v>49</v>
      </c>
      <c r="E80">
        <v>50</v>
      </c>
      <c r="F80">
        <v>761</v>
      </c>
      <c r="G80" s="2">
        <v>21.138888888888889</v>
      </c>
      <c r="H80" s="2">
        <v>26.241379310344829</v>
      </c>
      <c r="I80" s="46">
        <v>18</v>
      </c>
      <c r="J80" s="61">
        <f t="shared" si="27"/>
        <v>42.277777777777779</v>
      </c>
      <c r="K80" s="47">
        <f t="shared" si="28"/>
        <v>-0.64</v>
      </c>
      <c r="L80" s="177"/>
      <c r="M80" s="191"/>
      <c r="N80" s="192"/>
      <c r="Q80" s="12" t="s">
        <v>156</v>
      </c>
      <c r="R80" s="12" t="s">
        <v>114</v>
      </c>
      <c r="S80" s="14" t="s">
        <v>160</v>
      </c>
    </row>
    <row r="81" spans="1:19" ht="15.5" x14ac:dyDescent="0.35">
      <c r="A81" s="12">
        <v>91</v>
      </c>
      <c r="B81" s="9" t="s">
        <v>81</v>
      </c>
      <c r="C81" s="9">
        <v>3</v>
      </c>
      <c r="D81" s="10" t="s">
        <v>47</v>
      </c>
      <c r="E81">
        <v>51</v>
      </c>
      <c r="F81">
        <v>766</v>
      </c>
      <c r="G81" s="2">
        <v>21.277777777777779</v>
      </c>
      <c r="H81" s="2">
        <v>26.413793103448278</v>
      </c>
      <c r="I81" s="42">
        <v>18</v>
      </c>
      <c r="J81" s="61">
        <f t="shared" si="27"/>
        <v>42.555555555555557</v>
      </c>
      <c r="K81" s="44">
        <f t="shared" si="28"/>
        <v>-0.64705882352941169</v>
      </c>
      <c r="L81" s="177"/>
      <c r="M81" s="191"/>
      <c r="N81" s="192"/>
      <c r="Q81" s="12" t="s">
        <v>156</v>
      </c>
      <c r="R81" s="12" t="s">
        <v>114</v>
      </c>
      <c r="S81" s="14" t="s">
        <v>161</v>
      </c>
    </row>
    <row r="82" spans="1:19" ht="24.5" x14ac:dyDescent="0.35">
      <c r="A82" s="12">
        <v>91</v>
      </c>
      <c r="B82" s="9" t="s">
        <v>81</v>
      </c>
      <c r="C82" s="9">
        <v>3</v>
      </c>
      <c r="D82" s="10" t="s">
        <v>50</v>
      </c>
      <c r="E82">
        <v>36</v>
      </c>
      <c r="F82">
        <v>540</v>
      </c>
      <c r="G82" s="2">
        <v>15</v>
      </c>
      <c r="H82" s="2">
        <v>18.620689655172413</v>
      </c>
      <c r="I82" s="46">
        <v>10</v>
      </c>
      <c r="J82" s="61">
        <f t="shared" si="27"/>
        <v>54</v>
      </c>
      <c r="K82" s="44">
        <f t="shared" si="28"/>
        <v>-0.72222222222222221</v>
      </c>
      <c r="L82" s="177"/>
      <c r="M82" s="191"/>
      <c r="N82" s="192"/>
      <c r="Q82" s="12" t="s">
        <v>156</v>
      </c>
      <c r="R82" s="12" t="s">
        <v>114</v>
      </c>
      <c r="S82" s="14" t="s">
        <v>160</v>
      </c>
    </row>
    <row r="83" spans="1:19" ht="15.5" x14ac:dyDescent="0.35">
      <c r="A83" s="12">
        <v>91</v>
      </c>
      <c r="B83" s="9" t="s">
        <v>81</v>
      </c>
      <c r="C83" s="9">
        <v>3</v>
      </c>
      <c r="D83" s="10" t="s">
        <v>48</v>
      </c>
      <c r="E83">
        <v>36</v>
      </c>
      <c r="F83">
        <v>544</v>
      </c>
      <c r="G83" s="2">
        <v>15.111111111111111</v>
      </c>
      <c r="H83" s="2">
        <v>18.758620689655171</v>
      </c>
      <c r="I83" s="42">
        <v>10</v>
      </c>
      <c r="J83" s="61">
        <f t="shared" si="27"/>
        <v>54.4</v>
      </c>
      <c r="K83" s="44">
        <f t="shared" si="28"/>
        <v>-0.72222222222222221</v>
      </c>
      <c r="L83" s="177"/>
      <c r="M83" s="191"/>
      <c r="N83" s="192"/>
      <c r="Q83" s="12" t="s">
        <v>156</v>
      </c>
      <c r="R83" s="12" t="s">
        <v>114</v>
      </c>
      <c r="S83" s="14" t="s">
        <v>161</v>
      </c>
    </row>
    <row r="84" spans="1:19" ht="24.5" x14ac:dyDescent="0.35">
      <c r="A84" s="12">
        <v>91</v>
      </c>
      <c r="B84" s="9" t="s">
        <v>81</v>
      </c>
      <c r="C84" s="9">
        <v>3</v>
      </c>
      <c r="D84" s="10" t="s">
        <v>51</v>
      </c>
      <c r="E84">
        <v>34</v>
      </c>
      <c r="F84">
        <v>526</v>
      </c>
      <c r="G84" s="2">
        <v>14.611111111111111</v>
      </c>
      <c r="H84" s="2">
        <v>18.137931034482758</v>
      </c>
      <c r="I84" s="46">
        <v>12</v>
      </c>
      <c r="J84" s="61">
        <f t="shared" si="27"/>
        <v>43.833333333333336</v>
      </c>
      <c r="K84" s="44">
        <f t="shared" si="28"/>
        <v>-0.64705882352941169</v>
      </c>
      <c r="L84" s="177"/>
      <c r="M84" s="191"/>
      <c r="N84" s="192"/>
      <c r="Q84" s="12" t="s">
        <v>156</v>
      </c>
      <c r="R84" s="12" t="s">
        <v>114</v>
      </c>
      <c r="S84" s="14" t="s">
        <v>160</v>
      </c>
    </row>
    <row r="85" spans="1:19" ht="15.5" x14ac:dyDescent="0.35">
      <c r="A85" s="12">
        <v>91</v>
      </c>
      <c r="B85" s="9" t="s">
        <v>81</v>
      </c>
      <c r="C85" s="9">
        <v>3</v>
      </c>
      <c r="D85" s="10" t="s">
        <v>52</v>
      </c>
      <c r="E85">
        <v>36</v>
      </c>
      <c r="F85">
        <v>541</v>
      </c>
      <c r="G85" s="2">
        <v>15.027777777777779</v>
      </c>
      <c r="H85" s="2">
        <v>18.655172413793103</v>
      </c>
      <c r="I85" s="42">
        <v>10</v>
      </c>
      <c r="J85" s="61">
        <f t="shared" si="27"/>
        <v>54.1</v>
      </c>
      <c r="K85" s="44">
        <f t="shared" si="28"/>
        <v>-0.72222222222222221</v>
      </c>
      <c r="L85" s="177"/>
      <c r="M85" s="191"/>
      <c r="N85" s="192"/>
      <c r="Q85" s="12" t="s">
        <v>156</v>
      </c>
      <c r="R85" s="12" t="s">
        <v>114</v>
      </c>
      <c r="S85" s="14" t="s">
        <v>161</v>
      </c>
    </row>
    <row r="86" spans="1:19" ht="24.5" x14ac:dyDescent="0.35">
      <c r="A86" s="12">
        <v>91</v>
      </c>
      <c r="B86" s="9" t="s">
        <v>81</v>
      </c>
      <c r="C86" s="9">
        <v>3</v>
      </c>
      <c r="D86" s="10" t="s">
        <v>162</v>
      </c>
      <c r="E86">
        <v>40</v>
      </c>
      <c r="F86" s="8">
        <v>760</v>
      </c>
      <c r="G86" s="2">
        <v>21.111111111111111</v>
      </c>
      <c r="H86" s="2">
        <v>26.206896551724139</v>
      </c>
      <c r="I86" s="42">
        <v>18</v>
      </c>
      <c r="J86" s="61">
        <f t="shared" si="27"/>
        <v>42.222222222222221</v>
      </c>
      <c r="K86" s="44">
        <f t="shared" si="28"/>
        <v>-0.55000000000000004</v>
      </c>
      <c r="L86" s="177"/>
      <c r="M86" s="191"/>
      <c r="N86" s="192"/>
      <c r="Q86" s="12" t="s">
        <v>156</v>
      </c>
      <c r="R86" s="12" t="s">
        <v>114</v>
      </c>
      <c r="S86" s="14" t="s">
        <v>163</v>
      </c>
    </row>
    <row r="87" spans="1:19" ht="15.5" x14ac:dyDescent="0.35">
      <c r="A87" s="12">
        <v>92</v>
      </c>
      <c r="B87" s="9" t="s">
        <v>82</v>
      </c>
      <c r="C87" s="9">
        <v>1</v>
      </c>
      <c r="D87" s="10" t="s">
        <v>54</v>
      </c>
      <c r="E87" s="198">
        <v>300</v>
      </c>
      <c r="F87">
        <v>2887</v>
      </c>
      <c r="G87" s="2">
        <v>80.194444444444443</v>
      </c>
      <c r="H87" s="2">
        <v>99.551724137931032</v>
      </c>
      <c r="I87" s="46">
        <v>60</v>
      </c>
      <c r="J87" s="43">
        <f t="shared" si="27"/>
        <v>48.116666666666667</v>
      </c>
      <c r="K87" s="44">
        <f t="shared" si="28"/>
        <v>-0.8</v>
      </c>
      <c r="L87" s="177"/>
      <c r="M87" s="191"/>
      <c r="N87" s="192"/>
      <c r="O87" s="14" t="s">
        <v>582</v>
      </c>
      <c r="Q87" s="195" t="s">
        <v>568</v>
      </c>
      <c r="R87" s="12" t="s">
        <v>569</v>
      </c>
    </row>
    <row r="88" spans="1:19" ht="15.5" x14ac:dyDescent="0.35">
      <c r="A88" s="12">
        <v>92</v>
      </c>
      <c r="B88" s="9" t="s">
        <v>82</v>
      </c>
      <c r="C88" s="9">
        <v>0</v>
      </c>
      <c r="D88" s="10" t="s">
        <v>53</v>
      </c>
      <c r="E88">
        <v>66</v>
      </c>
      <c r="F88">
        <v>913</v>
      </c>
      <c r="G88" s="2">
        <v>40</v>
      </c>
      <c r="H88" s="2">
        <v>31.482758620689655</v>
      </c>
      <c r="I88" s="46">
        <v>20</v>
      </c>
      <c r="J88" s="43">
        <f t="shared" si="27"/>
        <v>45.65</v>
      </c>
      <c r="K88" s="44">
        <f t="shared" si="28"/>
        <v>-0.69696969696969702</v>
      </c>
      <c r="L88" s="177"/>
      <c r="M88" s="191"/>
      <c r="N88" s="192"/>
      <c r="O88" s="14" t="s">
        <v>582</v>
      </c>
      <c r="Q88" s="195" t="s">
        <v>568</v>
      </c>
      <c r="R88" s="12" t="s">
        <v>551</v>
      </c>
      <c r="S88" s="14" t="s">
        <v>567</v>
      </c>
    </row>
    <row r="89" spans="1:19" ht="15.5" x14ac:dyDescent="0.35">
      <c r="A89" s="12">
        <v>94</v>
      </c>
      <c r="B89" s="9" t="s">
        <v>83</v>
      </c>
      <c r="C89" s="9">
        <v>1</v>
      </c>
      <c r="D89" s="10">
        <v>105</v>
      </c>
      <c r="E89">
        <v>46</v>
      </c>
      <c r="F89">
        <v>907</v>
      </c>
      <c r="G89" s="2">
        <v>20</v>
      </c>
      <c r="H89" s="2">
        <v>31.275862068965516</v>
      </c>
      <c r="I89" s="46">
        <v>10</v>
      </c>
      <c r="J89" s="43">
        <f t="shared" si="27"/>
        <v>90.7</v>
      </c>
      <c r="K89" s="44">
        <f t="shared" si="28"/>
        <v>-0.78260869565217395</v>
      </c>
      <c r="L89" s="177"/>
      <c r="M89" s="191"/>
      <c r="N89" s="192"/>
      <c r="O89" s="14" t="s">
        <v>582</v>
      </c>
      <c r="Q89" s="202" t="s">
        <v>596</v>
      </c>
      <c r="R89" s="12" t="s">
        <v>115</v>
      </c>
      <c r="S89" s="14" t="s">
        <v>597</v>
      </c>
    </row>
    <row r="90" spans="1:19" ht="15.5" x14ac:dyDescent="0.35">
      <c r="A90" s="12">
        <v>94</v>
      </c>
      <c r="B90" s="9" t="s">
        <v>83</v>
      </c>
      <c r="C90" s="9">
        <v>1</v>
      </c>
      <c r="D90" s="10">
        <v>115</v>
      </c>
      <c r="E90">
        <v>48</v>
      </c>
      <c r="F90">
        <v>1119</v>
      </c>
      <c r="G90" s="2">
        <v>31.083333333333332</v>
      </c>
      <c r="H90" s="2">
        <v>38.586206896551722</v>
      </c>
      <c r="I90" s="46">
        <v>15</v>
      </c>
      <c r="J90" s="43">
        <f t="shared" si="27"/>
        <v>74.599999999999994</v>
      </c>
      <c r="K90" s="44">
        <f t="shared" si="28"/>
        <v>-0.6875</v>
      </c>
      <c r="L90" s="177"/>
      <c r="M90" s="191"/>
      <c r="N90" s="192"/>
      <c r="O90" s="14" t="s">
        <v>582</v>
      </c>
      <c r="Q90" s="202" t="s">
        <v>596</v>
      </c>
      <c r="R90" s="12" t="s">
        <v>114</v>
      </c>
      <c r="S90" s="14" t="s">
        <v>598</v>
      </c>
    </row>
    <row r="91" spans="1:19" ht="15.5" x14ac:dyDescent="0.35">
      <c r="A91" s="12">
        <v>94</v>
      </c>
      <c r="B91" s="9" t="s">
        <v>83</v>
      </c>
      <c r="C91" s="9">
        <v>2</v>
      </c>
      <c r="D91" s="10">
        <v>200</v>
      </c>
      <c r="E91">
        <v>60</v>
      </c>
      <c r="F91">
        <v>590</v>
      </c>
      <c r="G91" s="2">
        <v>16.388888888888889</v>
      </c>
      <c r="H91" s="2">
        <v>20.344827586206897</v>
      </c>
      <c r="I91" s="46">
        <v>21</v>
      </c>
      <c r="J91" s="43">
        <f t="shared" si="27"/>
        <v>28.095238095238095</v>
      </c>
      <c r="K91" s="44">
        <f t="shared" si="28"/>
        <v>-0.65</v>
      </c>
      <c r="L91" s="177"/>
      <c r="M91" s="191"/>
      <c r="N91" s="192"/>
      <c r="O91" s="14" t="s">
        <v>582</v>
      </c>
      <c r="Q91" s="202" t="s">
        <v>596</v>
      </c>
      <c r="R91" s="12" t="s">
        <v>114</v>
      </c>
      <c r="S91" s="14" t="s">
        <v>599</v>
      </c>
    </row>
    <row r="92" spans="1:19" ht="15.5" x14ac:dyDescent="0.35">
      <c r="A92" s="12">
        <v>94</v>
      </c>
      <c r="B92" s="9" t="s">
        <v>83</v>
      </c>
      <c r="C92" s="9">
        <v>2</v>
      </c>
      <c r="D92" s="10">
        <v>201</v>
      </c>
      <c r="E92">
        <v>60</v>
      </c>
      <c r="F92">
        <v>1146</v>
      </c>
      <c r="G92" s="2">
        <v>31.833333333333332</v>
      </c>
      <c r="H92" s="2">
        <v>39.517241379310342</v>
      </c>
      <c r="I92" s="46">
        <v>21</v>
      </c>
      <c r="J92" s="43">
        <f t="shared" si="27"/>
        <v>54.571428571428569</v>
      </c>
      <c r="K92" s="44">
        <f t="shared" si="28"/>
        <v>-0.65</v>
      </c>
      <c r="L92" s="177"/>
      <c r="M92" s="191"/>
      <c r="N92" s="192"/>
      <c r="O92" s="14" t="s">
        <v>582</v>
      </c>
      <c r="Q92" s="202" t="s">
        <v>596</v>
      </c>
      <c r="R92" s="12" t="s">
        <v>114</v>
      </c>
      <c r="S92" s="14" t="s">
        <v>599</v>
      </c>
    </row>
    <row r="93" spans="1:19" ht="15.5" x14ac:dyDescent="0.35">
      <c r="A93" s="12">
        <v>110</v>
      </c>
      <c r="B93" s="9" t="s">
        <v>84</v>
      </c>
      <c r="C93" s="9">
        <v>0</v>
      </c>
      <c r="D93" s="10">
        <v>31</v>
      </c>
      <c r="E93">
        <v>29</v>
      </c>
      <c r="F93">
        <v>562</v>
      </c>
      <c r="G93" s="2">
        <v>15.611111111111111</v>
      </c>
      <c r="H93" s="2">
        <v>19.379310344827587</v>
      </c>
      <c r="I93" s="46">
        <v>12</v>
      </c>
      <c r="J93" s="61">
        <f t="shared" ref="J93:J94" si="29">F93/I93</f>
        <v>46.833333333333336</v>
      </c>
      <c r="K93" s="44">
        <f t="shared" ref="K93:K94" si="30">I93/E93-100%</f>
        <v>-0.5862068965517242</v>
      </c>
      <c r="L93" s="177"/>
      <c r="M93" s="191"/>
      <c r="N93" s="192"/>
      <c r="O93" s="14" t="s">
        <v>582</v>
      </c>
      <c r="Q93" s="195" t="s">
        <v>568</v>
      </c>
      <c r="R93" s="12" t="s">
        <v>115</v>
      </c>
      <c r="S93" s="14" t="s">
        <v>571</v>
      </c>
    </row>
    <row r="94" spans="1:19" ht="15.5" x14ac:dyDescent="0.35">
      <c r="A94" s="12">
        <v>110</v>
      </c>
      <c r="B94" s="9" t="s">
        <v>84</v>
      </c>
      <c r="C94" s="9">
        <v>0</v>
      </c>
      <c r="D94" s="10">
        <v>33</v>
      </c>
      <c r="E94">
        <v>29</v>
      </c>
      <c r="F94">
        <v>562</v>
      </c>
      <c r="G94" s="2">
        <v>15.611111111111111</v>
      </c>
      <c r="H94" s="2">
        <v>19.379310344827587</v>
      </c>
      <c r="I94" s="46">
        <v>12</v>
      </c>
      <c r="J94" s="61">
        <f t="shared" si="29"/>
        <v>46.833333333333336</v>
      </c>
      <c r="K94" s="44">
        <f t="shared" si="30"/>
        <v>-0.5862068965517242</v>
      </c>
      <c r="L94" s="177"/>
      <c r="M94" s="191"/>
      <c r="N94" s="192"/>
      <c r="O94" s="14" t="s">
        <v>582</v>
      </c>
      <c r="Q94" s="195" t="s">
        <v>568</v>
      </c>
      <c r="R94" s="12" t="s">
        <v>115</v>
      </c>
      <c r="S94" s="14" t="s">
        <v>570</v>
      </c>
    </row>
    <row r="95" spans="1:19" ht="15.5" x14ac:dyDescent="0.35">
      <c r="A95" s="12">
        <v>110</v>
      </c>
      <c r="B95" s="9" t="s">
        <v>84</v>
      </c>
      <c r="C95" s="9">
        <v>1</v>
      </c>
      <c r="D95" s="10">
        <v>131</v>
      </c>
      <c r="E95">
        <v>30</v>
      </c>
      <c r="F95">
        <v>485</v>
      </c>
      <c r="G95" s="2">
        <v>13.472222222222221</v>
      </c>
      <c r="H95" s="2">
        <v>16.724137931034484</v>
      </c>
      <c r="I95" s="46">
        <v>11</v>
      </c>
      <c r="J95" s="61">
        <f t="shared" ref="J95:J96" si="31">F95/I95</f>
        <v>44.090909090909093</v>
      </c>
      <c r="K95" s="44">
        <f t="shared" ref="K95:K96" si="32">I95/E95-100%</f>
        <v>-0.6333333333333333</v>
      </c>
      <c r="L95" s="177"/>
      <c r="M95" s="191"/>
      <c r="N95" s="192"/>
      <c r="O95" s="14" t="s">
        <v>582</v>
      </c>
      <c r="Q95" s="195" t="s">
        <v>568</v>
      </c>
      <c r="R95" s="12" t="s">
        <v>551</v>
      </c>
      <c r="S95" s="14" t="s">
        <v>563</v>
      </c>
    </row>
    <row r="96" spans="1:19" ht="15.5" x14ac:dyDescent="0.35">
      <c r="A96" s="12">
        <v>110</v>
      </c>
      <c r="B96" s="9" t="s">
        <v>84</v>
      </c>
      <c r="C96" s="9">
        <v>1</v>
      </c>
      <c r="D96" s="10">
        <v>135</v>
      </c>
      <c r="E96">
        <v>31</v>
      </c>
      <c r="F96">
        <v>483</v>
      </c>
      <c r="G96" s="2">
        <v>13.416666666666666</v>
      </c>
      <c r="H96" s="2">
        <v>16.655172413793103</v>
      </c>
      <c r="I96" s="46">
        <v>11</v>
      </c>
      <c r="J96" s="61">
        <f t="shared" si="31"/>
        <v>43.909090909090907</v>
      </c>
      <c r="K96" s="44">
        <f t="shared" si="32"/>
        <v>-0.64516129032258063</v>
      </c>
      <c r="L96" s="177"/>
      <c r="M96" s="191"/>
      <c r="N96" s="192"/>
      <c r="O96" s="14" t="s">
        <v>582</v>
      </c>
      <c r="Q96" s="195" t="s">
        <v>568</v>
      </c>
      <c r="R96" s="12" t="s">
        <v>551</v>
      </c>
      <c r="S96" s="14" t="s">
        <v>563</v>
      </c>
    </row>
    <row r="97" spans="1:19" ht="15.5" x14ac:dyDescent="0.35">
      <c r="A97" s="12">
        <v>110</v>
      </c>
      <c r="B97" s="9" t="s">
        <v>84</v>
      </c>
      <c r="C97" s="9">
        <v>1</v>
      </c>
      <c r="D97" s="10">
        <v>161</v>
      </c>
      <c r="E97" s="198">
        <v>140</v>
      </c>
      <c r="F97">
        <v>2940</v>
      </c>
      <c r="G97" s="2">
        <v>81.666666666666671</v>
      </c>
      <c r="H97" s="2">
        <v>101.37931034482759</v>
      </c>
      <c r="I97" s="46">
        <v>71</v>
      </c>
      <c r="J97" s="61">
        <f t="shared" ref="J97:J100" si="33">F97/I97</f>
        <v>41.408450704225352</v>
      </c>
      <c r="K97" s="44">
        <f t="shared" ref="K97:K100" si="34">I97/E97-100%</f>
        <v>-0.49285714285714288</v>
      </c>
      <c r="L97" s="177"/>
      <c r="M97" s="191"/>
      <c r="N97" s="192"/>
      <c r="O97" s="14" t="s">
        <v>582</v>
      </c>
      <c r="Q97" s="195" t="s">
        <v>568</v>
      </c>
      <c r="R97" s="12" t="s">
        <v>115</v>
      </c>
    </row>
    <row r="98" spans="1:19" ht="15.5" x14ac:dyDescent="0.35">
      <c r="A98" s="12">
        <v>112</v>
      </c>
      <c r="B98" s="9" t="s">
        <v>85</v>
      </c>
      <c r="C98" s="9">
        <v>1</v>
      </c>
      <c r="D98" s="10">
        <v>103</v>
      </c>
      <c r="E98">
        <v>74</v>
      </c>
      <c r="F98">
        <v>1637</v>
      </c>
      <c r="G98" s="2">
        <v>40</v>
      </c>
      <c r="H98" s="2">
        <v>56.448275862068968</v>
      </c>
      <c r="I98" s="46">
        <v>28</v>
      </c>
      <c r="J98" s="43">
        <f t="shared" si="33"/>
        <v>58.464285714285715</v>
      </c>
      <c r="K98" s="44">
        <f t="shared" si="34"/>
        <v>-0.6216216216216216</v>
      </c>
      <c r="L98" s="177"/>
      <c r="M98" s="191"/>
      <c r="N98" s="192"/>
      <c r="O98" s="14" t="s">
        <v>582</v>
      </c>
      <c r="Q98" s="195" t="s">
        <v>568</v>
      </c>
      <c r="R98" s="12" t="s">
        <v>115</v>
      </c>
      <c r="S98" s="14" t="s">
        <v>573</v>
      </c>
    </row>
    <row r="99" spans="1:19" ht="24.5" x14ac:dyDescent="0.35">
      <c r="A99" s="12">
        <v>112</v>
      </c>
      <c r="B99" s="9" t="s">
        <v>85</v>
      </c>
      <c r="C99" s="9">
        <v>1</v>
      </c>
      <c r="D99" s="10">
        <v>105</v>
      </c>
      <c r="E99">
        <v>60</v>
      </c>
      <c r="F99">
        <v>1351</v>
      </c>
      <c r="G99" s="2">
        <v>37.527777777777779</v>
      </c>
      <c r="H99" s="2">
        <v>46.586206896551722</v>
      </c>
      <c r="I99" s="46">
        <v>28</v>
      </c>
      <c r="J99" s="43">
        <f t="shared" si="33"/>
        <v>48.25</v>
      </c>
      <c r="K99" s="44">
        <f t="shared" si="34"/>
        <v>-0.53333333333333333</v>
      </c>
      <c r="L99" s="177"/>
      <c r="M99" s="191"/>
      <c r="N99" s="192"/>
      <c r="O99" s="14" t="s">
        <v>582</v>
      </c>
      <c r="Q99" s="195" t="s">
        <v>568</v>
      </c>
      <c r="R99" s="12" t="s">
        <v>115</v>
      </c>
      <c r="S99" s="14" t="s">
        <v>574</v>
      </c>
    </row>
    <row r="100" spans="1:19" ht="15.5" x14ac:dyDescent="0.35">
      <c r="A100" s="12">
        <v>112</v>
      </c>
      <c r="B100" s="9" t="s">
        <v>85</v>
      </c>
      <c r="C100" s="9">
        <v>1</v>
      </c>
      <c r="D100" s="10">
        <v>107</v>
      </c>
      <c r="E100">
        <v>76</v>
      </c>
      <c r="F100">
        <v>1643</v>
      </c>
      <c r="G100" s="2">
        <v>40</v>
      </c>
      <c r="H100" s="2">
        <v>56.655172413793103</v>
      </c>
      <c r="I100" s="46">
        <v>28</v>
      </c>
      <c r="J100" s="43">
        <f t="shared" si="33"/>
        <v>58.678571428571431</v>
      </c>
      <c r="K100" s="44">
        <f t="shared" si="34"/>
        <v>-0.63157894736842102</v>
      </c>
      <c r="L100" s="177"/>
      <c r="M100" s="191"/>
      <c r="N100" s="192"/>
      <c r="O100" s="14" t="s">
        <v>582</v>
      </c>
      <c r="Q100" s="195" t="s">
        <v>568</v>
      </c>
      <c r="R100" s="12" t="s">
        <v>115</v>
      </c>
      <c r="S100" s="14" t="s">
        <v>573</v>
      </c>
    </row>
    <row r="101" spans="1:19" ht="15.5" x14ac:dyDescent="0.35">
      <c r="A101" s="12">
        <v>112</v>
      </c>
      <c r="B101" s="9" t="s">
        <v>85</v>
      </c>
      <c r="C101" s="9">
        <v>1</v>
      </c>
      <c r="D101" s="10">
        <v>131</v>
      </c>
      <c r="E101" s="198">
        <v>278</v>
      </c>
      <c r="F101">
        <v>4300</v>
      </c>
      <c r="G101" s="2">
        <v>70</v>
      </c>
      <c r="H101" s="2">
        <v>148.27586206896552</v>
      </c>
      <c r="I101" s="46">
        <v>61</v>
      </c>
      <c r="J101" s="61">
        <f t="shared" ref="J101:J102" si="35">F101/I101</f>
        <v>70.491803278688522</v>
      </c>
      <c r="K101" s="44">
        <f t="shared" ref="K101:K102" si="36">I101/E101-100%</f>
        <v>-0.78057553956834536</v>
      </c>
      <c r="L101" s="177"/>
      <c r="M101" s="191"/>
      <c r="N101" s="192"/>
      <c r="O101" s="14" t="s">
        <v>582</v>
      </c>
      <c r="Q101" s="195" t="s">
        <v>572</v>
      </c>
      <c r="R101" s="12" t="s">
        <v>575</v>
      </c>
      <c r="S101" s="14" t="s">
        <v>576</v>
      </c>
    </row>
    <row r="102" spans="1:19" ht="15.5" x14ac:dyDescent="0.35">
      <c r="A102" s="12">
        <v>112</v>
      </c>
      <c r="B102" s="9" t="s">
        <v>85</v>
      </c>
      <c r="C102" s="9">
        <v>1</v>
      </c>
      <c r="D102" s="10" t="s">
        <v>28</v>
      </c>
      <c r="E102" s="198">
        <v>254</v>
      </c>
      <c r="F102">
        <v>2575</v>
      </c>
      <c r="G102" s="2">
        <v>71.527777777777771</v>
      </c>
      <c r="H102" s="2">
        <v>88.793103448275858</v>
      </c>
      <c r="I102" s="46">
        <v>45</v>
      </c>
      <c r="J102" s="61">
        <f t="shared" si="35"/>
        <v>57.222222222222221</v>
      </c>
      <c r="K102" s="44">
        <f t="shared" si="36"/>
        <v>-0.82283464566929132</v>
      </c>
      <c r="L102" s="177"/>
      <c r="M102" s="191"/>
      <c r="N102" s="192"/>
      <c r="O102" s="14" t="s">
        <v>582</v>
      </c>
      <c r="Q102" s="195" t="s">
        <v>572</v>
      </c>
      <c r="R102" s="12" t="s">
        <v>575</v>
      </c>
      <c r="S102" s="14" t="s">
        <v>577</v>
      </c>
    </row>
    <row r="103" spans="1:19" ht="15.5" x14ac:dyDescent="0.35">
      <c r="A103" s="12">
        <v>113</v>
      </c>
      <c r="B103" s="9" t="s">
        <v>86</v>
      </c>
      <c r="C103" s="9">
        <v>0</v>
      </c>
      <c r="D103" s="10">
        <v>1</v>
      </c>
      <c r="E103" s="8">
        <v>49</v>
      </c>
      <c r="F103">
        <v>954</v>
      </c>
      <c r="G103" s="2">
        <v>26.5</v>
      </c>
      <c r="H103" s="2">
        <v>32.896551724137929</v>
      </c>
      <c r="I103" s="46">
        <v>20</v>
      </c>
      <c r="J103" s="61">
        <f t="shared" ref="J103:J118" si="37">F103/I103</f>
        <v>47.7</v>
      </c>
      <c r="K103" s="44">
        <f t="shared" ref="K103:K144" si="38">I103/E103-100%</f>
        <v>-0.59183673469387754</v>
      </c>
      <c r="L103" s="177"/>
      <c r="M103" s="191"/>
      <c r="N103" s="192"/>
      <c r="Q103" s="12" t="s">
        <v>109</v>
      </c>
      <c r="R103" s="12" t="s">
        <v>114</v>
      </c>
      <c r="S103" s="14" t="s">
        <v>112</v>
      </c>
    </row>
    <row r="104" spans="1:19" ht="15.5" x14ac:dyDescent="0.35">
      <c r="A104" s="12">
        <v>113</v>
      </c>
      <c r="B104" s="9" t="s">
        <v>86</v>
      </c>
      <c r="C104" s="9">
        <v>0</v>
      </c>
      <c r="D104" s="10">
        <v>5</v>
      </c>
      <c r="E104">
        <v>60</v>
      </c>
      <c r="F104">
        <v>886</v>
      </c>
      <c r="G104" s="2">
        <v>24.611111111111111</v>
      </c>
      <c r="H104" s="2">
        <v>30.551724137931036</v>
      </c>
      <c r="I104" s="46">
        <v>21</v>
      </c>
      <c r="J104" s="61">
        <f t="shared" si="37"/>
        <v>42.19047619047619</v>
      </c>
      <c r="K104" s="44">
        <f t="shared" si="38"/>
        <v>-0.65</v>
      </c>
      <c r="L104" s="177"/>
      <c r="M104" s="191"/>
      <c r="N104" s="192"/>
      <c r="Q104" s="12" t="s">
        <v>109</v>
      </c>
      <c r="R104" s="12" t="s">
        <v>114</v>
      </c>
      <c r="S104" s="14" t="s">
        <v>112</v>
      </c>
    </row>
    <row r="105" spans="1:19" ht="15.5" x14ac:dyDescent="0.35">
      <c r="A105" s="12">
        <v>113</v>
      </c>
      <c r="B105" s="9" t="s">
        <v>86</v>
      </c>
      <c r="C105" s="9">
        <v>0</v>
      </c>
      <c r="D105" s="10">
        <v>7</v>
      </c>
      <c r="E105">
        <v>60</v>
      </c>
      <c r="F105">
        <v>892</v>
      </c>
      <c r="G105" s="2">
        <v>24.777777777777779</v>
      </c>
      <c r="H105" s="2">
        <v>30.758620689655171</v>
      </c>
      <c r="I105" s="46">
        <v>21</v>
      </c>
      <c r="J105" s="61">
        <f t="shared" si="37"/>
        <v>42.476190476190474</v>
      </c>
      <c r="K105" s="44">
        <f t="shared" si="38"/>
        <v>-0.65</v>
      </c>
      <c r="L105" s="177"/>
      <c r="M105" s="191"/>
      <c r="N105" s="192"/>
      <c r="Q105" s="12" t="s">
        <v>109</v>
      </c>
      <c r="R105" s="12" t="s">
        <v>114</v>
      </c>
      <c r="S105" s="14" t="s">
        <v>112</v>
      </c>
    </row>
    <row r="106" spans="1:19" ht="15.5" x14ac:dyDescent="0.35">
      <c r="A106" s="12">
        <v>113</v>
      </c>
      <c r="B106" s="9" t="s">
        <v>86</v>
      </c>
      <c r="C106" s="9">
        <v>0</v>
      </c>
      <c r="D106" s="10">
        <v>8</v>
      </c>
      <c r="E106">
        <v>60</v>
      </c>
      <c r="F106">
        <v>897</v>
      </c>
      <c r="G106" s="2">
        <v>24.916666666666668</v>
      </c>
      <c r="H106" s="2">
        <v>30.931034482758619</v>
      </c>
      <c r="I106" s="46">
        <v>21</v>
      </c>
      <c r="J106" s="61">
        <f t="shared" si="37"/>
        <v>42.714285714285715</v>
      </c>
      <c r="K106" s="44">
        <f t="shared" si="38"/>
        <v>-0.65</v>
      </c>
      <c r="L106" s="177"/>
      <c r="M106" s="191"/>
      <c r="N106" s="192"/>
      <c r="Q106" s="12" t="s">
        <v>109</v>
      </c>
      <c r="R106" s="12" t="s">
        <v>114</v>
      </c>
      <c r="S106" s="14" t="s">
        <v>112</v>
      </c>
    </row>
    <row r="107" spans="1:19" ht="15.5" x14ac:dyDescent="0.35">
      <c r="A107" s="12">
        <v>113</v>
      </c>
      <c r="B107" s="9" t="s">
        <v>86</v>
      </c>
      <c r="C107" s="9">
        <v>0</v>
      </c>
      <c r="D107" s="10">
        <v>9</v>
      </c>
      <c r="E107">
        <v>30</v>
      </c>
      <c r="F107">
        <v>441</v>
      </c>
      <c r="G107" s="2">
        <v>12.25</v>
      </c>
      <c r="H107" s="2">
        <v>15.206896551724139</v>
      </c>
      <c r="I107" s="46">
        <v>11</v>
      </c>
      <c r="J107" s="61">
        <f t="shared" si="37"/>
        <v>40.090909090909093</v>
      </c>
      <c r="K107" s="44">
        <f t="shared" si="38"/>
        <v>-0.6333333333333333</v>
      </c>
      <c r="L107" s="177"/>
      <c r="M107" s="191"/>
      <c r="N107" s="192"/>
      <c r="Q107" s="12" t="s">
        <v>109</v>
      </c>
      <c r="R107" s="12" t="s">
        <v>114</v>
      </c>
      <c r="S107" s="14" t="s">
        <v>112</v>
      </c>
    </row>
    <row r="108" spans="1:19" ht="15.5" x14ac:dyDescent="0.35">
      <c r="A108" s="12">
        <v>113</v>
      </c>
      <c r="B108" s="9" t="s">
        <v>86</v>
      </c>
      <c r="C108" s="9">
        <v>0</v>
      </c>
      <c r="D108" s="10">
        <v>10</v>
      </c>
      <c r="E108">
        <v>60</v>
      </c>
      <c r="F108">
        <v>896</v>
      </c>
      <c r="G108" s="2">
        <v>24.888888888888889</v>
      </c>
      <c r="H108" s="2">
        <v>30.896551724137932</v>
      </c>
      <c r="I108" s="46">
        <v>21</v>
      </c>
      <c r="J108" s="61">
        <f t="shared" si="37"/>
        <v>42.666666666666664</v>
      </c>
      <c r="K108" s="44">
        <f t="shared" si="38"/>
        <v>-0.65</v>
      </c>
      <c r="L108" s="177"/>
      <c r="M108" s="191"/>
      <c r="N108" s="192"/>
      <c r="Q108" s="12" t="s">
        <v>109</v>
      </c>
      <c r="R108" s="12" t="s">
        <v>114</v>
      </c>
      <c r="S108" s="14" t="s">
        <v>112</v>
      </c>
    </row>
    <row r="109" spans="1:19" ht="15.5" x14ac:dyDescent="0.35">
      <c r="A109" s="12">
        <v>113</v>
      </c>
      <c r="B109" s="9" t="s">
        <v>86</v>
      </c>
      <c r="C109" s="9">
        <v>0</v>
      </c>
      <c r="D109" s="10">
        <v>11</v>
      </c>
      <c r="E109">
        <v>30</v>
      </c>
      <c r="F109">
        <v>440</v>
      </c>
      <c r="G109" s="2">
        <v>12.222222222222221</v>
      </c>
      <c r="H109" s="2">
        <v>15.172413793103448</v>
      </c>
      <c r="I109" s="46">
        <v>11</v>
      </c>
      <c r="J109" s="61">
        <f t="shared" si="37"/>
        <v>40</v>
      </c>
      <c r="K109" s="44">
        <f t="shared" si="38"/>
        <v>-0.6333333333333333</v>
      </c>
      <c r="L109" s="177"/>
      <c r="M109" s="191"/>
      <c r="N109" s="192"/>
      <c r="Q109" s="12" t="s">
        <v>109</v>
      </c>
      <c r="R109" s="12" t="s">
        <v>114</v>
      </c>
      <c r="S109" s="14" t="s">
        <v>112</v>
      </c>
    </row>
    <row r="110" spans="1:19" ht="24.5" x14ac:dyDescent="0.35">
      <c r="A110" s="12">
        <v>113</v>
      </c>
      <c r="B110" s="9" t="s">
        <v>86</v>
      </c>
      <c r="C110" s="9">
        <v>1</v>
      </c>
      <c r="D110" s="10">
        <v>100</v>
      </c>
      <c r="E110">
        <v>48</v>
      </c>
      <c r="F110">
        <v>1362</v>
      </c>
      <c r="G110" s="2">
        <v>37.833333333333336</v>
      </c>
      <c r="H110" s="2">
        <v>46.96551724137931</v>
      </c>
      <c r="I110" s="46">
        <v>24</v>
      </c>
      <c r="J110" s="61">
        <f t="shared" si="37"/>
        <v>56.75</v>
      </c>
      <c r="K110" s="44">
        <f t="shared" si="38"/>
        <v>-0.5</v>
      </c>
      <c r="L110" s="177"/>
      <c r="M110" s="191"/>
      <c r="N110" s="192"/>
      <c r="O110" s="25"/>
      <c r="P110" s="187"/>
      <c r="Q110" s="12" t="s">
        <v>110</v>
      </c>
      <c r="R110" s="12" t="s">
        <v>115</v>
      </c>
      <c r="S110" s="14" t="s">
        <v>113</v>
      </c>
    </row>
    <row r="111" spans="1:19" ht="15.5" x14ac:dyDescent="0.35">
      <c r="A111" s="12">
        <v>113</v>
      </c>
      <c r="B111" s="9" t="s">
        <v>86</v>
      </c>
      <c r="C111" s="9">
        <v>1</v>
      </c>
      <c r="D111" s="10">
        <v>102</v>
      </c>
      <c r="E111">
        <v>30</v>
      </c>
      <c r="F111">
        <v>430</v>
      </c>
      <c r="G111" s="2">
        <v>11.944444444444445</v>
      </c>
      <c r="H111" s="2">
        <v>14.827586206896552</v>
      </c>
      <c r="I111" s="42">
        <v>11</v>
      </c>
      <c r="J111" s="43">
        <f t="shared" si="37"/>
        <v>39.090909090909093</v>
      </c>
      <c r="K111" s="48">
        <f t="shared" si="38"/>
        <v>-0.6333333333333333</v>
      </c>
      <c r="L111" s="177"/>
      <c r="M111" s="191"/>
      <c r="N111" s="192"/>
      <c r="O111" s="183"/>
      <c r="P111" s="188"/>
      <c r="Q111" s="12" t="s">
        <v>110</v>
      </c>
      <c r="R111" s="12" t="s">
        <v>114</v>
      </c>
      <c r="S111" s="14" t="s">
        <v>112</v>
      </c>
    </row>
    <row r="112" spans="1:19" ht="15.5" x14ac:dyDescent="0.35">
      <c r="A112" s="12">
        <v>113</v>
      </c>
      <c r="B112" s="9" t="s">
        <v>86</v>
      </c>
      <c r="C112" s="9">
        <v>1</v>
      </c>
      <c r="D112" s="10">
        <v>103</v>
      </c>
      <c r="E112">
        <v>30</v>
      </c>
      <c r="F112">
        <v>434</v>
      </c>
      <c r="G112" s="2">
        <v>12.055555555555555</v>
      </c>
      <c r="H112" s="2">
        <v>14.96551724137931</v>
      </c>
      <c r="I112" s="42">
        <v>11</v>
      </c>
      <c r="J112" s="43">
        <f t="shared" si="37"/>
        <v>39.454545454545453</v>
      </c>
      <c r="K112" s="48">
        <f t="shared" si="38"/>
        <v>-0.6333333333333333</v>
      </c>
      <c r="L112" s="177"/>
      <c r="M112" s="191"/>
      <c r="N112" s="192"/>
      <c r="O112" s="183"/>
      <c r="P112" s="188"/>
      <c r="Q112" s="12" t="s">
        <v>110</v>
      </c>
      <c r="R112" s="12" t="s">
        <v>114</v>
      </c>
      <c r="S112" s="14" t="s">
        <v>112</v>
      </c>
    </row>
    <row r="113" spans="1:19" ht="15.5" x14ac:dyDescent="0.35">
      <c r="A113" s="12">
        <v>113</v>
      </c>
      <c r="B113" s="9" t="s">
        <v>86</v>
      </c>
      <c r="C113" s="9">
        <v>1</v>
      </c>
      <c r="D113" s="10">
        <v>104</v>
      </c>
      <c r="E113">
        <v>30</v>
      </c>
      <c r="F113">
        <v>434</v>
      </c>
      <c r="G113" s="2">
        <v>12.055555555555555</v>
      </c>
      <c r="H113" s="2">
        <v>14.96551724137931</v>
      </c>
      <c r="I113" s="42">
        <v>11</v>
      </c>
      <c r="J113" s="43">
        <f t="shared" si="37"/>
        <v>39.454545454545453</v>
      </c>
      <c r="K113" s="48">
        <f t="shared" si="38"/>
        <v>-0.6333333333333333</v>
      </c>
      <c r="L113" s="177"/>
      <c r="M113" s="191"/>
      <c r="N113" s="192"/>
      <c r="O113" s="183"/>
      <c r="P113" s="188"/>
      <c r="Q113" s="12" t="s">
        <v>110</v>
      </c>
      <c r="R113" s="12" t="s">
        <v>114</v>
      </c>
      <c r="S113" s="14" t="s">
        <v>112</v>
      </c>
    </row>
    <row r="114" spans="1:19" ht="15.5" x14ac:dyDescent="0.35">
      <c r="A114" s="12">
        <v>113</v>
      </c>
      <c r="B114" s="9" t="s">
        <v>86</v>
      </c>
      <c r="C114" s="9">
        <v>1</v>
      </c>
      <c r="D114" s="10">
        <v>105</v>
      </c>
      <c r="E114">
        <v>30</v>
      </c>
      <c r="F114">
        <v>434</v>
      </c>
      <c r="G114" s="2">
        <v>12.055555555555555</v>
      </c>
      <c r="H114" s="2">
        <v>14.96551724137931</v>
      </c>
      <c r="I114" s="42">
        <v>11</v>
      </c>
      <c r="J114" s="43">
        <f t="shared" si="37"/>
        <v>39.454545454545453</v>
      </c>
      <c r="K114" s="48">
        <f t="shared" si="38"/>
        <v>-0.6333333333333333</v>
      </c>
      <c r="L114" s="177"/>
      <c r="M114" s="191"/>
      <c r="N114" s="192"/>
      <c r="O114" s="183"/>
      <c r="P114" s="188"/>
      <c r="Q114" s="12" t="s">
        <v>110</v>
      </c>
      <c r="R114" s="12" t="s">
        <v>114</v>
      </c>
      <c r="S114" s="14" t="s">
        <v>112</v>
      </c>
    </row>
    <row r="115" spans="1:19" ht="15.5" x14ac:dyDescent="0.35">
      <c r="A115" s="12">
        <v>113</v>
      </c>
      <c r="B115" s="9" t="s">
        <v>86</v>
      </c>
      <c r="C115" s="9">
        <v>1</v>
      </c>
      <c r="D115" s="10">
        <v>106</v>
      </c>
      <c r="E115">
        <v>30</v>
      </c>
      <c r="F115">
        <v>434</v>
      </c>
      <c r="G115" s="2">
        <v>12.055555555555555</v>
      </c>
      <c r="H115" s="2">
        <v>14.96551724137931</v>
      </c>
      <c r="I115" s="42">
        <v>11</v>
      </c>
      <c r="J115" s="43">
        <f t="shared" si="37"/>
        <v>39.454545454545453</v>
      </c>
      <c r="K115" s="48">
        <f t="shared" si="38"/>
        <v>-0.6333333333333333</v>
      </c>
      <c r="L115" s="177"/>
      <c r="M115" s="191"/>
      <c r="N115" s="192"/>
      <c r="O115" s="183"/>
      <c r="P115" s="188"/>
      <c r="Q115" s="12" t="s">
        <v>110</v>
      </c>
      <c r="R115" s="12" t="s">
        <v>114</v>
      </c>
      <c r="S115" s="14" t="s">
        <v>112</v>
      </c>
    </row>
    <row r="116" spans="1:19" ht="15.5" x14ac:dyDescent="0.35">
      <c r="A116" s="12">
        <v>113</v>
      </c>
      <c r="B116" s="9" t="s">
        <v>86</v>
      </c>
      <c r="C116" s="9">
        <v>1</v>
      </c>
      <c r="D116" s="10">
        <v>107</v>
      </c>
      <c r="E116">
        <v>30</v>
      </c>
      <c r="F116">
        <v>434</v>
      </c>
      <c r="G116" s="2">
        <v>12.055555555555555</v>
      </c>
      <c r="H116" s="2">
        <v>14.96551724137931</v>
      </c>
      <c r="I116" s="42">
        <v>11</v>
      </c>
      <c r="J116" s="43">
        <f t="shared" si="37"/>
        <v>39.454545454545453</v>
      </c>
      <c r="K116" s="48">
        <f t="shared" si="38"/>
        <v>-0.6333333333333333</v>
      </c>
      <c r="L116" s="177"/>
      <c r="M116" s="191"/>
      <c r="N116" s="192"/>
      <c r="O116" s="183"/>
      <c r="P116" s="188"/>
      <c r="Q116" s="12" t="s">
        <v>110</v>
      </c>
      <c r="R116" s="12" t="s">
        <v>114</v>
      </c>
      <c r="S116" s="14" t="s">
        <v>112</v>
      </c>
    </row>
    <row r="117" spans="1:19" ht="15.5" x14ac:dyDescent="0.35">
      <c r="A117" s="12">
        <v>113</v>
      </c>
      <c r="B117" s="9" t="s">
        <v>86</v>
      </c>
      <c r="C117" s="9">
        <v>1</v>
      </c>
      <c r="D117" s="10">
        <v>108</v>
      </c>
      <c r="E117">
        <v>30</v>
      </c>
      <c r="F117">
        <v>434</v>
      </c>
      <c r="G117" s="2">
        <v>12.055555555555555</v>
      </c>
      <c r="H117" s="2">
        <v>14.96551724137931</v>
      </c>
      <c r="I117" s="42">
        <v>11</v>
      </c>
      <c r="J117" s="43">
        <f t="shared" si="37"/>
        <v>39.454545454545453</v>
      </c>
      <c r="K117" s="48">
        <f t="shared" si="38"/>
        <v>-0.6333333333333333</v>
      </c>
      <c r="L117" s="177"/>
      <c r="M117" s="191"/>
      <c r="N117" s="192"/>
      <c r="O117" s="183"/>
      <c r="P117" s="188"/>
      <c r="Q117" s="12" t="s">
        <v>110</v>
      </c>
      <c r="R117" s="12" t="s">
        <v>114</v>
      </c>
      <c r="S117" s="14" t="s">
        <v>112</v>
      </c>
    </row>
    <row r="118" spans="1:19" ht="15.5" x14ac:dyDescent="0.35">
      <c r="A118" s="12">
        <v>113</v>
      </c>
      <c r="B118" s="9" t="s">
        <v>86</v>
      </c>
      <c r="C118" s="9">
        <v>1</v>
      </c>
      <c r="D118" s="10">
        <v>109</v>
      </c>
      <c r="E118">
        <v>30</v>
      </c>
      <c r="F118">
        <v>433</v>
      </c>
      <c r="G118" s="2">
        <v>12.027777777777779</v>
      </c>
      <c r="H118" s="2">
        <v>14.931034482758621</v>
      </c>
      <c r="I118" s="42">
        <v>11</v>
      </c>
      <c r="J118" s="43">
        <f t="shared" si="37"/>
        <v>39.363636363636367</v>
      </c>
      <c r="K118" s="48">
        <f t="shared" si="38"/>
        <v>-0.6333333333333333</v>
      </c>
      <c r="L118" s="177"/>
      <c r="M118" s="191"/>
      <c r="N118" s="192"/>
      <c r="O118" s="183"/>
      <c r="P118" s="188"/>
      <c r="Q118" s="12" t="s">
        <v>110</v>
      </c>
      <c r="R118" s="12" t="s">
        <v>114</v>
      </c>
      <c r="S118" s="14" t="s">
        <v>112</v>
      </c>
    </row>
    <row r="119" spans="1:19" ht="15.5" x14ac:dyDescent="0.35">
      <c r="A119" s="12">
        <v>113</v>
      </c>
      <c r="B119" s="9" t="s">
        <v>86</v>
      </c>
      <c r="C119" s="9">
        <v>1</v>
      </c>
      <c r="D119" s="10">
        <v>110</v>
      </c>
      <c r="E119">
        <v>10</v>
      </c>
      <c r="F119">
        <v>216</v>
      </c>
      <c r="G119" s="2">
        <v>6</v>
      </c>
      <c r="H119" s="2">
        <v>7.4482758620689653</v>
      </c>
      <c r="I119" s="49" t="s">
        <v>107</v>
      </c>
      <c r="J119" s="62" t="s">
        <v>108</v>
      </c>
      <c r="K119" s="48" t="e">
        <f t="shared" si="38"/>
        <v>#VALUE!</v>
      </c>
      <c r="L119" s="177"/>
      <c r="M119" s="191"/>
      <c r="N119" s="192"/>
      <c r="O119" s="183"/>
      <c r="P119" s="188"/>
      <c r="Q119" s="12" t="s">
        <v>110</v>
      </c>
      <c r="R119" s="12" t="s">
        <v>116</v>
      </c>
      <c r="S119" s="14" t="s">
        <v>117</v>
      </c>
    </row>
    <row r="120" spans="1:19" ht="15.5" x14ac:dyDescent="0.35">
      <c r="A120" s="12">
        <v>113</v>
      </c>
      <c r="B120" s="9" t="s">
        <v>86</v>
      </c>
      <c r="C120" s="9">
        <v>1</v>
      </c>
      <c r="D120" s="10">
        <v>113</v>
      </c>
      <c r="E120">
        <v>32</v>
      </c>
      <c r="F120">
        <v>429</v>
      </c>
      <c r="G120" s="2">
        <v>11.916666666666666</v>
      </c>
      <c r="H120" s="2">
        <v>14.793103448275861</v>
      </c>
      <c r="I120" s="42">
        <v>11</v>
      </c>
      <c r="J120" s="43">
        <f t="shared" ref="J120:J144" si="39">F120/I120</f>
        <v>39</v>
      </c>
      <c r="K120" s="48">
        <f t="shared" si="38"/>
        <v>-0.65625</v>
      </c>
      <c r="L120" s="177"/>
      <c r="M120" s="191"/>
      <c r="N120" s="192"/>
      <c r="O120" s="183"/>
      <c r="P120" s="188"/>
      <c r="Q120" s="12" t="s">
        <v>110</v>
      </c>
      <c r="R120" s="12" t="s">
        <v>114</v>
      </c>
      <c r="S120" s="14" t="s">
        <v>112</v>
      </c>
    </row>
    <row r="121" spans="1:19" ht="15.5" x14ac:dyDescent="0.35">
      <c r="A121" s="12">
        <v>113</v>
      </c>
      <c r="B121" s="9" t="s">
        <v>86</v>
      </c>
      <c r="C121" s="9">
        <v>1</v>
      </c>
      <c r="D121" s="10">
        <v>114</v>
      </c>
      <c r="E121">
        <v>32</v>
      </c>
      <c r="F121">
        <v>434</v>
      </c>
      <c r="G121" s="2">
        <v>12.055555555555555</v>
      </c>
      <c r="H121" s="2">
        <v>14.96551724137931</v>
      </c>
      <c r="I121" s="42">
        <v>11</v>
      </c>
      <c r="J121" s="43">
        <f t="shared" si="39"/>
        <v>39.454545454545453</v>
      </c>
      <c r="K121" s="48">
        <f t="shared" si="38"/>
        <v>-0.65625</v>
      </c>
      <c r="L121" s="177"/>
      <c r="M121" s="191"/>
      <c r="N121" s="192"/>
      <c r="O121" s="183"/>
      <c r="P121" s="188"/>
      <c r="Q121" s="12" t="s">
        <v>110</v>
      </c>
      <c r="R121" s="12" t="s">
        <v>114</v>
      </c>
      <c r="S121" s="14" t="s">
        <v>112</v>
      </c>
    </row>
    <row r="122" spans="1:19" ht="15.5" x14ac:dyDescent="0.35">
      <c r="A122" s="12">
        <v>113</v>
      </c>
      <c r="B122" s="9" t="s">
        <v>86</v>
      </c>
      <c r="C122" s="9">
        <v>1</v>
      </c>
      <c r="D122" s="10">
        <v>115</v>
      </c>
      <c r="E122">
        <v>32</v>
      </c>
      <c r="F122">
        <v>432</v>
      </c>
      <c r="G122" s="2">
        <v>12</v>
      </c>
      <c r="H122" s="2">
        <v>14.896551724137931</v>
      </c>
      <c r="I122" s="42">
        <v>11</v>
      </c>
      <c r="J122" s="43">
        <f t="shared" si="39"/>
        <v>39.272727272727273</v>
      </c>
      <c r="K122" s="48">
        <f t="shared" si="38"/>
        <v>-0.65625</v>
      </c>
      <c r="L122" s="177"/>
      <c r="M122" s="191"/>
      <c r="N122" s="192"/>
      <c r="O122" s="183"/>
      <c r="P122" s="188"/>
      <c r="Q122" s="12" t="s">
        <v>110</v>
      </c>
      <c r="R122" s="12" t="s">
        <v>114</v>
      </c>
      <c r="S122" s="14" t="s">
        <v>112</v>
      </c>
    </row>
    <row r="123" spans="1:19" ht="15.5" x14ac:dyDescent="0.35">
      <c r="A123" s="12">
        <v>113</v>
      </c>
      <c r="B123" s="9" t="s">
        <v>86</v>
      </c>
      <c r="C123" s="9">
        <v>1</v>
      </c>
      <c r="D123" s="10">
        <v>116</v>
      </c>
      <c r="E123">
        <v>32</v>
      </c>
      <c r="F123">
        <v>433</v>
      </c>
      <c r="G123" s="2">
        <v>12.027777777777779</v>
      </c>
      <c r="H123" s="2">
        <v>14.931034482758621</v>
      </c>
      <c r="I123" s="42">
        <v>11</v>
      </c>
      <c r="J123" s="43">
        <f t="shared" si="39"/>
        <v>39.363636363636367</v>
      </c>
      <c r="K123" s="48">
        <f t="shared" si="38"/>
        <v>-0.65625</v>
      </c>
      <c r="L123" s="177"/>
      <c r="M123" s="191"/>
      <c r="N123" s="192"/>
      <c r="O123" s="183"/>
      <c r="P123" s="188"/>
      <c r="Q123" s="12" t="s">
        <v>110</v>
      </c>
      <c r="R123" s="12" t="s">
        <v>114</v>
      </c>
      <c r="S123" s="14" t="s">
        <v>112</v>
      </c>
    </row>
    <row r="124" spans="1:19" ht="15.5" x14ac:dyDescent="0.35">
      <c r="A124" s="12">
        <v>113</v>
      </c>
      <c r="B124" s="9" t="s">
        <v>86</v>
      </c>
      <c r="C124" s="9">
        <v>1</v>
      </c>
      <c r="D124" s="10">
        <v>117</v>
      </c>
      <c r="E124">
        <v>32</v>
      </c>
      <c r="F124">
        <v>428</v>
      </c>
      <c r="G124" s="2">
        <v>11.888888888888889</v>
      </c>
      <c r="H124" s="2">
        <v>14.758620689655173</v>
      </c>
      <c r="I124" s="42">
        <v>11</v>
      </c>
      <c r="J124" s="43">
        <f t="shared" si="39"/>
        <v>38.909090909090907</v>
      </c>
      <c r="K124" s="48">
        <f t="shared" si="38"/>
        <v>-0.65625</v>
      </c>
      <c r="L124" s="177"/>
      <c r="M124" s="191"/>
      <c r="N124" s="192"/>
      <c r="O124" s="183"/>
      <c r="P124" s="188"/>
      <c r="Q124" s="12" t="s">
        <v>110</v>
      </c>
      <c r="R124" s="12" t="s">
        <v>114</v>
      </c>
      <c r="S124" s="14" t="s">
        <v>112</v>
      </c>
    </row>
    <row r="125" spans="1:19" ht="15.5" x14ac:dyDescent="0.35">
      <c r="A125" s="12">
        <v>113</v>
      </c>
      <c r="B125" s="9" t="s">
        <v>86</v>
      </c>
      <c r="C125" s="9">
        <v>1</v>
      </c>
      <c r="D125" s="10">
        <v>118</v>
      </c>
      <c r="E125">
        <v>30</v>
      </c>
      <c r="F125">
        <v>434</v>
      </c>
      <c r="G125" s="2">
        <v>12.055555555555555</v>
      </c>
      <c r="H125" s="2">
        <v>14.96551724137931</v>
      </c>
      <c r="I125" s="42">
        <v>11</v>
      </c>
      <c r="J125" s="43">
        <f t="shared" si="39"/>
        <v>39.454545454545453</v>
      </c>
      <c r="K125" s="48">
        <f t="shared" si="38"/>
        <v>-0.6333333333333333</v>
      </c>
      <c r="L125" s="177"/>
      <c r="M125" s="191"/>
      <c r="N125" s="192"/>
      <c r="O125" s="183"/>
      <c r="P125" s="188"/>
      <c r="Q125" s="12" t="s">
        <v>110</v>
      </c>
      <c r="R125" s="12" t="s">
        <v>114</v>
      </c>
      <c r="S125" s="14" t="s">
        <v>112</v>
      </c>
    </row>
    <row r="126" spans="1:19" ht="15.5" x14ac:dyDescent="0.35">
      <c r="A126" s="12">
        <v>113</v>
      </c>
      <c r="B126" s="9" t="s">
        <v>86</v>
      </c>
      <c r="C126" s="9">
        <v>1</v>
      </c>
      <c r="D126" s="10">
        <v>119</v>
      </c>
      <c r="E126">
        <v>30</v>
      </c>
      <c r="F126">
        <v>571</v>
      </c>
      <c r="G126" s="2">
        <v>15.861111111111111</v>
      </c>
      <c r="H126" s="2">
        <v>19.689655172413794</v>
      </c>
      <c r="I126" s="42">
        <v>15</v>
      </c>
      <c r="J126" s="43">
        <f t="shared" si="39"/>
        <v>38.06666666666667</v>
      </c>
      <c r="K126" s="48">
        <f t="shared" si="38"/>
        <v>-0.5</v>
      </c>
      <c r="L126" s="177"/>
      <c r="M126" s="191"/>
      <c r="N126" s="192"/>
      <c r="O126" s="183"/>
      <c r="P126" s="188"/>
      <c r="Q126" s="12" t="s">
        <v>110</v>
      </c>
      <c r="R126" s="12" t="s">
        <v>114</v>
      </c>
      <c r="S126" s="14" t="s">
        <v>112</v>
      </c>
    </row>
    <row r="127" spans="1:19" ht="24.5" x14ac:dyDescent="0.35">
      <c r="A127" s="12">
        <v>113</v>
      </c>
      <c r="B127" s="9" t="s">
        <v>86</v>
      </c>
      <c r="C127" s="9">
        <v>2</v>
      </c>
      <c r="D127" s="10">
        <v>200</v>
      </c>
      <c r="E127">
        <v>48</v>
      </c>
      <c r="F127">
        <v>1359</v>
      </c>
      <c r="G127" s="2">
        <v>37.75</v>
      </c>
      <c r="H127" s="2">
        <v>46.862068965517238</v>
      </c>
      <c r="I127" s="46">
        <v>24</v>
      </c>
      <c r="J127" s="61">
        <f t="shared" si="39"/>
        <v>56.625</v>
      </c>
      <c r="K127" s="44">
        <f t="shared" si="38"/>
        <v>-0.5</v>
      </c>
      <c r="L127" s="177"/>
      <c r="M127" s="191"/>
      <c r="N127" s="192"/>
      <c r="Q127" s="12" t="s">
        <v>109</v>
      </c>
      <c r="R127" s="12" t="s">
        <v>115</v>
      </c>
      <c r="S127" s="14" t="s">
        <v>113</v>
      </c>
    </row>
    <row r="128" spans="1:19" ht="24.5" x14ac:dyDescent="0.35">
      <c r="A128" s="12">
        <v>113</v>
      </c>
      <c r="B128" s="9" t="s">
        <v>86</v>
      </c>
      <c r="C128" s="9">
        <v>2</v>
      </c>
      <c r="D128" s="10">
        <v>212</v>
      </c>
      <c r="E128" s="8">
        <v>184</v>
      </c>
      <c r="F128" s="8">
        <v>1732</v>
      </c>
      <c r="G128" s="11">
        <v>40</v>
      </c>
      <c r="H128" s="11">
        <v>59.724137931034484</v>
      </c>
      <c r="I128" s="46">
        <v>31</v>
      </c>
      <c r="J128" s="61">
        <f t="shared" si="39"/>
        <v>55.87096774193548</v>
      </c>
      <c r="K128" s="44">
        <f t="shared" si="38"/>
        <v>-0.83152173913043481</v>
      </c>
      <c r="L128" s="177"/>
      <c r="M128" s="191"/>
      <c r="N128" s="192"/>
      <c r="O128" s="25"/>
      <c r="P128" s="187"/>
      <c r="Q128" s="12" t="s">
        <v>139</v>
      </c>
      <c r="R128" s="12" t="s">
        <v>123</v>
      </c>
      <c r="S128" s="14" t="s">
        <v>122</v>
      </c>
    </row>
    <row r="129" spans="1:19" ht="15.5" x14ac:dyDescent="0.35">
      <c r="A129" s="12">
        <v>114</v>
      </c>
      <c r="B129" s="9" t="s">
        <v>87</v>
      </c>
      <c r="C129" s="9">
        <v>0</v>
      </c>
      <c r="D129" s="10">
        <v>1</v>
      </c>
      <c r="E129">
        <v>24</v>
      </c>
      <c r="F129">
        <v>547</v>
      </c>
      <c r="G129" s="2">
        <v>15.194444444444445</v>
      </c>
      <c r="H129" s="2">
        <v>18.862068965517242</v>
      </c>
      <c r="I129" s="42">
        <v>9</v>
      </c>
      <c r="J129" s="43">
        <f t="shared" si="39"/>
        <v>60.777777777777779</v>
      </c>
      <c r="K129" s="44">
        <f t="shared" si="38"/>
        <v>-0.625</v>
      </c>
      <c r="L129" s="177"/>
      <c r="M129" s="191"/>
      <c r="N129" s="192"/>
      <c r="Q129" s="12" t="s">
        <v>124</v>
      </c>
      <c r="R129" s="12" t="s">
        <v>115</v>
      </c>
      <c r="S129" s="14" t="s">
        <v>126</v>
      </c>
    </row>
    <row r="130" spans="1:19" ht="15.5" x14ac:dyDescent="0.35">
      <c r="A130" s="12">
        <v>114</v>
      </c>
      <c r="B130" s="9" t="s">
        <v>87</v>
      </c>
      <c r="C130" s="9">
        <v>0</v>
      </c>
      <c r="D130" s="10">
        <v>2</v>
      </c>
      <c r="E130">
        <v>35</v>
      </c>
      <c r="F130">
        <v>556</v>
      </c>
      <c r="G130" s="2">
        <v>15.444444444444445</v>
      </c>
      <c r="H130" s="2">
        <v>19.172413793103448</v>
      </c>
      <c r="I130" s="42">
        <v>14</v>
      </c>
      <c r="J130" s="43">
        <f t="shared" si="39"/>
        <v>39.714285714285715</v>
      </c>
      <c r="K130" s="44">
        <f t="shared" si="38"/>
        <v>-0.6</v>
      </c>
      <c r="L130" s="177"/>
      <c r="M130" s="191"/>
      <c r="N130" s="192"/>
      <c r="Q130" s="12" t="s">
        <v>124</v>
      </c>
      <c r="R130" s="12" t="s">
        <v>114</v>
      </c>
      <c r="S130" s="14" t="s">
        <v>112</v>
      </c>
    </row>
    <row r="131" spans="1:19" ht="15.5" x14ac:dyDescent="0.35">
      <c r="A131" s="12">
        <v>114</v>
      </c>
      <c r="B131" s="9" t="s">
        <v>87</v>
      </c>
      <c r="C131" s="9">
        <v>0</v>
      </c>
      <c r="D131" s="10">
        <v>7</v>
      </c>
      <c r="E131">
        <v>72</v>
      </c>
      <c r="F131">
        <v>1084</v>
      </c>
      <c r="G131" s="2">
        <v>30.111111111111111</v>
      </c>
      <c r="H131" s="2">
        <v>37.379310344827587</v>
      </c>
      <c r="I131" s="42">
        <v>28</v>
      </c>
      <c r="J131" s="43">
        <f t="shared" si="39"/>
        <v>38.714285714285715</v>
      </c>
      <c r="K131" s="44">
        <f t="shared" si="38"/>
        <v>-0.61111111111111116</v>
      </c>
      <c r="L131" s="177"/>
      <c r="M131" s="191"/>
      <c r="N131" s="192"/>
      <c r="Q131" s="12" t="s">
        <v>124</v>
      </c>
      <c r="R131" s="12" t="s">
        <v>114</v>
      </c>
      <c r="S131" s="14" t="s">
        <v>112</v>
      </c>
    </row>
    <row r="132" spans="1:19" ht="15.5" x14ac:dyDescent="0.35">
      <c r="A132" s="12">
        <v>114</v>
      </c>
      <c r="B132" s="9" t="s">
        <v>87</v>
      </c>
      <c r="C132" s="9">
        <v>0</v>
      </c>
      <c r="D132" s="10">
        <v>8</v>
      </c>
      <c r="E132">
        <v>30</v>
      </c>
      <c r="F132">
        <v>504</v>
      </c>
      <c r="G132" s="2">
        <v>14</v>
      </c>
      <c r="H132" s="2">
        <v>17.379310344827587</v>
      </c>
      <c r="I132" s="42">
        <v>10</v>
      </c>
      <c r="J132" s="43">
        <f t="shared" si="39"/>
        <v>50.4</v>
      </c>
      <c r="K132" s="44">
        <f t="shared" si="38"/>
        <v>-0.66666666666666674</v>
      </c>
      <c r="L132" s="177"/>
      <c r="M132" s="191"/>
      <c r="N132" s="192"/>
      <c r="Q132" s="12" t="s">
        <v>124</v>
      </c>
      <c r="R132" s="12" t="s">
        <v>114</v>
      </c>
      <c r="S132" s="14" t="s">
        <v>112</v>
      </c>
    </row>
    <row r="133" spans="1:19" ht="15.5" x14ac:dyDescent="0.35">
      <c r="A133" s="12">
        <v>114</v>
      </c>
      <c r="B133" s="9" t="s">
        <v>87</v>
      </c>
      <c r="C133" s="9">
        <v>0</v>
      </c>
      <c r="D133" s="10">
        <v>11</v>
      </c>
      <c r="E133">
        <v>30</v>
      </c>
      <c r="F133">
        <v>705</v>
      </c>
      <c r="G133" s="2">
        <v>19.583333333333332</v>
      </c>
      <c r="H133" s="2">
        <v>24.310344827586206</v>
      </c>
      <c r="I133" s="42">
        <v>12</v>
      </c>
      <c r="J133" s="43">
        <f t="shared" si="39"/>
        <v>58.75</v>
      </c>
      <c r="K133" s="44">
        <f t="shared" si="38"/>
        <v>-0.6</v>
      </c>
      <c r="L133" s="177"/>
      <c r="M133" s="191"/>
      <c r="N133" s="192"/>
      <c r="Q133" s="12" t="s">
        <v>124</v>
      </c>
      <c r="R133" s="12" t="s">
        <v>115</v>
      </c>
      <c r="S133" s="14" t="s">
        <v>125</v>
      </c>
    </row>
    <row r="134" spans="1:19" ht="15.5" x14ac:dyDescent="0.35">
      <c r="A134" s="12">
        <v>114</v>
      </c>
      <c r="B134" s="9" t="s">
        <v>87</v>
      </c>
      <c r="C134" s="9">
        <v>0</v>
      </c>
      <c r="D134" s="10">
        <v>13</v>
      </c>
      <c r="E134">
        <v>36</v>
      </c>
      <c r="F134">
        <v>898</v>
      </c>
      <c r="G134" s="2">
        <v>24.944444444444443</v>
      </c>
      <c r="H134" s="2">
        <v>30.96551724137931</v>
      </c>
      <c r="I134" s="42">
        <v>15</v>
      </c>
      <c r="J134" s="43">
        <f t="shared" si="39"/>
        <v>59.866666666666667</v>
      </c>
      <c r="K134" s="44">
        <f t="shared" si="38"/>
        <v>-0.58333333333333326</v>
      </c>
      <c r="L134" s="177"/>
      <c r="M134" s="191"/>
      <c r="N134" s="192"/>
      <c r="Q134" s="12" t="s">
        <v>124</v>
      </c>
      <c r="R134" s="12" t="s">
        <v>115</v>
      </c>
      <c r="S134" s="14" t="s">
        <v>125</v>
      </c>
    </row>
    <row r="135" spans="1:19" ht="15.5" x14ac:dyDescent="0.35">
      <c r="A135" s="12">
        <v>114</v>
      </c>
      <c r="B135" s="9" t="s">
        <v>87</v>
      </c>
      <c r="C135" s="9">
        <v>2</v>
      </c>
      <c r="D135" s="10">
        <v>236</v>
      </c>
      <c r="E135">
        <v>32</v>
      </c>
      <c r="F135">
        <v>681</v>
      </c>
      <c r="G135" s="2">
        <v>18.916666666666668</v>
      </c>
      <c r="H135" s="2">
        <v>23.482758620689655</v>
      </c>
      <c r="I135" s="42">
        <v>16</v>
      </c>
      <c r="J135" s="43">
        <f t="shared" si="39"/>
        <v>42.5625</v>
      </c>
      <c r="K135" s="44">
        <f t="shared" si="38"/>
        <v>-0.5</v>
      </c>
      <c r="L135" s="177"/>
      <c r="M135" s="191"/>
      <c r="N135" s="192"/>
      <c r="Q135" s="12" t="s">
        <v>135</v>
      </c>
      <c r="R135" s="12" t="s">
        <v>115</v>
      </c>
      <c r="S135" s="14" t="s">
        <v>152</v>
      </c>
    </row>
    <row r="136" spans="1:19" ht="15.5" x14ac:dyDescent="0.35">
      <c r="A136" s="12">
        <v>114</v>
      </c>
      <c r="B136" s="9" t="s">
        <v>87</v>
      </c>
      <c r="C136" s="9">
        <v>1</v>
      </c>
      <c r="D136" s="10" t="s">
        <v>55</v>
      </c>
      <c r="E136">
        <v>24</v>
      </c>
      <c r="F136">
        <v>598</v>
      </c>
      <c r="G136" s="2">
        <v>16.611111111111111</v>
      </c>
      <c r="H136" s="2">
        <v>20.620689655172413</v>
      </c>
      <c r="I136" s="42">
        <v>11</v>
      </c>
      <c r="J136" s="43">
        <f t="shared" si="39"/>
        <v>54.363636363636367</v>
      </c>
      <c r="K136" s="44">
        <f t="shared" si="38"/>
        <v>-0.54166666666666674</v>
      </c>
      <c r="L136" s="177"/>
      <c r="M136" s="191"/>
      <c r="N136" s="192"/>
      <c r="Q136" s="12" t="s">
        <v>135</v>
      </c>
      <c r="R136" s="12" t="s">
        <v>115</v>
      </c>
      <c r="S136" s="14" t="s">
        <v>127</v>
      </c>
    </row>
    <row r="137" spans="1:19" ht="24.5" x14ac:dyDescent="0.35">
      <c r="A137" s="12">
        <v>120</v>
      </c>
      <c r="B137" s="9" t="s">
        <v>88</v>
      </c>
      <c r="C137" s="9">
        <v>1</v>
      </c>
      <c r="D137" s="10" t="s">
        <v>28</v>
      </c>
      <c r="E137">
        <v>91</v>
      </c>
      <c r="F137">
        <v>1358</v>
      </c>
      <c r="G137" s="2">
        <v>37.722222222222221</v>
      </c>
      <c r="H137" s="2">
        <v>46.827586206896555</v>
      </c>
      <c r="I137" s="42">
        <v>25</v>
      </c>
      <c r="J137" s="43">
        <f t="shared" si="39"/>
        <v>54.32</v>
      </c>
      <c r="K137" s="44">
        <f t="shared" si="38"/>
        <v>-0.72527472527472525</v>
      </c>
      <c r="L137" s="177"/>
      <c r="M137" s="191"/>
      <c r="N137" s="192"/>
      <c r="Q137" s="12" t="s">
        <v>135</v>
      </c>
      <c r="S137" s="14" t="s">
        <v>136</v>
      </c>
    </row>
    <row r="138" spans="1:19" ht="36.5" x14ac:dyDescent="0.35">
      <c r="A138" s="12">
        <v>120</v>
      </c>
      <c r="B138" s="9" t="s">
        <v>88</v>
      </c>
      <c r="C138" s="9">
        <v>1</v>
      </c>
      <c r="D138" s="10" t="s">
        <v>57</v>
      </c>
      <c r="E138">
        <v>63</v>
      </c>
      <c r="F138">
        <v>1059</v>
      </c>
      <c r="G138" s="2">
        <v>29.416666666666668</v>
      </c>
      <c r="H138" s="2">
        <v>36.517241379310342</v>
      </c>
      <c r="I138" s="50">
        <v>24</v>
      </c>
      <c r="J138" s="43">
        <f t="shared" si="39"/>
        <v>44.125</v>
      </c>
      <c r="K138" s="44">
        <f t="shared" si="38"/>
        <v>-0.61904761904761907</v>
      </c>
      <c r="L138" s="177"/>
      <c r="M138" s="191"/>
      <c r="N138" s="192"/>
      <c r="Q138" s="12" t="s">
        <v>135</v>
      </c>
      <c r="S138" s="14" t="s">
        <v>146</v>
      </c>
    </row>
    <row r="139" spans="1:19" ht="15.5" x14ac:dyDescent="0.35">
      <c r="A139" s="12">
        <v>120</v>
      </c>
      <c r="B139" s="9" t="s">
        <v>88</v>
      </c>
      <c r="C139" s="9">
        <v>1</v>
      </c>
      <c r="D139" s="10" t="s">
        <v>58</v>
      </c>
      <c r="E139">
        <v>36</v>
      </c>
      <c r="F139">
        <v>524</v>
      </c>
      <c r="G139" s="2">
        <v>14.555555555555555</v>
      </c>
      <c r="H139" s="2">
        <v>18.068965517241381</v>
      </c>
      <c r="I139" s="42">
        <v>12</v>
      </c>
      <c r="J139" s="43">
        <f t="shared" si="39"/>
        <v>43.666666666666664</v>
      </c>
      <c r="K139" s="44">
        <f t="shared" si="38"/>
        <v>-0.66666666666666674</v>
      </c>
      <c r="L139" s="177"/>
      <c r="M139" s="191"/>
      <c r="N139" s="192"/>
      <c r="Q139" s="12" t="s">
        <v>135</v>
      </c>
      <c r="S139" s="14" t="s">
        <v>147</v>
      </c>
    </row>
    <row r="140" spans="1:19" ht="15.5" x14ac:dyDescent="0.35">
      <c r="A140" s="12">
        <v>120</v>
      </c>
      <c r="B140" s="9" t="s">
        <v>88</v>
      </c>
      <c r="C140" s="9">
        <v>1</v>
      </c>
      <c r="D140" s="10" t="s">
        <v>56</v>
      </c>
      <c r="E140">
        <v>27</v>
      </c>
      <c r="F140">
        <v>356</v>
      </c>
      <c r="G140" s="2">
        <v>9.8888888888888893</v>
      </c>
      <c r="H140" s="2">
        <v>12.275862068965518</v>
      </c>
      <c r="I140" s="42">
        <v>9</v>
      </c>
      <c r="J140" s="43">
        <f t="shared" si="39"/>
        <v>39.555555555555557</v>
      </c>
      <c r="K140" s="44">
        <f t="shared" si="38"/>
        <v>-0.66666666666666674</v>
      </c>
      <c r="L140" s="177"/>
      <c r="M140" s="191"/>
      <c r="N140" s="192"/>
      <c r="Q140" s="12" t="s">
        <v>135</v>
      </c>
    </row>
    <row r="141" spans="1:19" ht="36.5" x14ac:dyDescent="0.35">
      <c r="A141" s="12">
        <v>140</v>
      </c>
      <c r="B141" s="9" t="s">
        <v>89</v>
      </c>
      <c r="C141" s="9">
        <v>1</v>
      </c>
      <c r="D141" s="10">
        <v>101</v>
      </c>
      <c r="E141" s="182">
        <v>142</v>
      </c>
      <c r="F141">
        <v>2749</v>
      </c>
      <c r="G141" s="2">
        <v>70</v>
      </c>
      <c r="H141" s="2">
        <v>94.793103448275858</v>
      </c>
      <c r="I141" s="42">
        <v>30</v>
      </c>
      <c r="J141" s="43">
        <f t="shared" si="39"/>
        <v>91.63333333333334</v>
      </c>
      <c r="K141" s="44">
        <f t="shared" si="38"/>
        <v>-0.78873239436619724</v>
      </c>
      <c r="L141" s="177"/>
      <c r="M141" s="191"/>
      <c r="N141" s="192"/>
      <c r="O141" s="201" t="s">
        <v>594</v>
      </c>
      <c r="P141" s="187"/>
      <c r="Q141" s="195" t="s">
        <v>593</v>
      </c>
      <c r="R141" s="12" t="s">
        <v>129</v>
      </c>
      <c r="S141" s="16" t="s">
        <v>138</v>
      </c>
    </row>
    <row r="142" spans="1:19" ht="15.5" x14ac:dyDescent="0.35">
      <c r="A142" s="12">
        <v>140</v>
      </c>
      <c r="B142" s="9" t="s">
        <v>89</v>
      </c>
      <c r="C142" s="9">
        <v>1</v>
      </c>
      <c r="D142" s="10">
        <v>109</v>
      </c>
      <c r="E142">
        <v>47</v>
      </c>
      <c r="F142">
        <v>756</v>
      </c>
      <c r="G142" s="2">
        <v>21</v>
      </c>
      <c r="H142" s="2">
        <v>26.068965517241381</v>
      </c>
      <c r="I142" s="42">
        <v>16</v>
      </c>
      <c r="J142" s="43">
        <f t="shared" si="39"/>
        <v>47.25</v>
      </c>
      <c r="K142" s="44">
        <f t="shared" si="38"/>
        <v>-0.65957446808510634</v>
      </c>
      <c r="L142" s="177"/>
      <c r="M142" s="191"/>
      <c r="N142" s="192"/>
      <c r="Q142" s="12" t="s">
        <v>148</v>
      </c>
      <c r="S142" s="14" t="s">
        <v>137</v>
      </c>
    </row>
    <row r="143" spans="1:19" ht="15.5" x14ac:dyDescent="0.35">
      <c r="A143" s="12">
        <v>142</v>
      </c>
      <c r="B143" s="9" t="s">
        <v>90</v>
      </c>
      <c r="C143" s="9">
        <v>1</v>
      </c>
      <c r="D143" s="10">
        <v>103</v>
      </c>
      <c r="E143" s="198">
        <v>98</v>
      </c>
      <c r="F143">
        <v>1154</v>
      </c>
      <c r="G143" s="2">
        <v>32.055555555555557</v>
      </c>
      <c r="H143" s="2">
        <v>39.793103448275865</v>
      </c>
      <c r="I143" s="46">
        <v>28</v>
      </c>
      <c r="J143" s="43">
        <f t="shared" si="39"/>
        <v>41.214285714285715</v>
      </c>
      <c r="K143" s="44">
        <f t="shared" si="38"/>
        <v>-0.7142857142857143</v>
      </c>
      <c r="L143" s="177"/>
      <c r="M143" s="191"/>
      <c r="N143" s="192"/>
      <c r="Q143" s="195" t="s">
        <v>568</v>
      </c>
      <c r="R143" s="12" t="s">
        <v>551</v>
      </c>
      <c r="S143" s="14" t="s">
        <v>563</v>
      </c>
    </row>
    <row r="144" spans="1:19" ht="15.5" x14ac:dyDescent="0.35">
      <c r="A144" s="12">
        <v>142</v>
      </c>
      <c r="B144" s="9" t="s">
        <v>90</v>
      </c>
      <c r="C144" s="9">
        <v>2</v>
      </c>
      <c r="D144" s="10">
        <v>243</v>
      </c>
      <c r="E144" s="198">
        <v>96</v>
      </c>
      <c r="F144">
        <v>1625</v>
      </c>
      <c r="G144" s="2">
        <v>45.138888888888886</v>
      </c>
      <c r="H144" s="2">
        <v>56.03448275862069</v>
      </c>
      <c r="I144" s="46">
        <v>27</v>
      </c>
      <c r="J144" s="43">
        <f t="shared" si="39"/>
        <v>60.185185185185183</v>
      </c>
      <c r="K144" s="44">
        <f t="shared" si="38"/>
        <v>-0.71875</v>
      </c>
      <c r="L144" s="177"/>
      <c r="M144" s="191"/>
      <c r="N144" s="192"/>
      <c r="Q144" s="195" t="s">
        <v>568</v>
      </c>
      <c r="R144" s="12" t="s">
        <v>551</v>
      </c>
      <c r="S144" s="14" t="s">
        <v>563</v>
      </c>
    </row>
    <row r="145" spans="1:19" ht="24.5" x14ac:dyDescent="0.35">
      <c r="A145" s="12">
        <v>143</v>
      </c>
      <c r="B145" s="9" t="s">
        <v>91</v>
      </c>
      <c r="C145" s="9">
        <v>1</v>
      </c>
      <c r="D145" s="10" t="s">
        <v>59</v>
      </c>
      <c r="E145">
        <v>56</v>
      </c>
      <c r="F145">
        <v>721</v>
      </c>
      <c r="G145" s="2">
        <v>20.027777777777779</v>
      </c>
      <c r="H145" s="2">
        <v>24.862068965517242</v>
      </c>
      <c r="I145" s="46">
        <v>11</v>
      </c>
      <c r="J145" s="43">
        <f t="shared" ref="J145:J146" si="40">F145/I145</f>
        <v>65.545454545454547</v>
      </c>
      <c r="K145" s="44">
        <f t="shared" ref="K145:K146" si="41">I145/E145-100%</f>
        <v>-0.8035714285714286</v>
      </c>
      <c r="L145" s="177"/>
      <c r="M145" s="191"/>
      <c r="N145" s="192"/>
      <c r="O145" s="14" t="s">
        <v>582</v>
      </c>
      <c r="Q145" s="196" t="s">
        <v>578</v>
      </c>
      <c r="R145" s="12" t="s">
        <v>584</v>
      </c>
      <c r="S145" s="16" t="s">
        <v>128</v>
      </c>
    </row>
    <row r="146" spans="1:19" ht="15.5" x14ac:dyDescent="0.35">
      <c r="A146" s="12">
        <v>143</v>
      </c>
      <c r="B146" s="9" t="s">
        <v>91</v>
      </c>
      <c r="C146" s="9">
        <v>2</v>
      </c>
      <c r="D146" s="10" t="s">
        <v>62</v>
      </c>
      <c r="E146">
        <v>48</v>
      </c>
      <c r="F146">
        <v>1331</v>
      </c>
      <c r="G146" s="2">
        <v>36.972222222222221</v>
      </c>
      <c r="H146" s="2">
        <v>45.896551724137929</v>
      </c>
      <c r="I146" s="46">
        <v>24</v>
      </c>
      <c r="J146" s="43">
        <f t="shared" si="40"/>
        <v>55.458333333333336</v>
      </c>
      <c r="K146" s="44">
        <f t="shared" si="41"/>
        <v>-0.5</v>
      </c>
      <c r="L146" s="177"/>
      <c r="M146" s="191"/>
      <c r="N146" s="192"/>
      <c r="O146" s="14" t="s">
        <v>582</v>
      </c>
      <c r="Q146" s="196" t="s">
        <v>578</v>
      </c>
      <c r="R146" s="12" t="s">
        <v>115</v>
      </c>
      <c r="S146" s="14" t="s">
        <v>586</v>
      </c>
    </row>
    <row r="147" spans="1:19" ht="15.5" x14ac:dyDescent="0.35">
      <c r="A147" s="12">
        <v>143</v>
      </c>
      <c r="B147" s="9" t="s">
        <v>91</v>
      </c>
      <c r="C147" s="9">
        <v>1</v>
      </c>
      <c r="D147" s="10" t="s">
        <v>60</v>
      </c>
      <c r="E147" s="198">
        <v>142</v>
      </c>
      <c r="F147">
        <v>1669</v>
      </c>
      <c r="G147" s="2">
        <v>46.361111111111114</v>
      </c>
      <c r="H147" s="2">
        <v>57.551724137931032</v>
      </c>
      <c r="I147" s="46">
        <v>28</v>
      </c>
      <c r="J147" s="43">
        <f t="shared" ref="J147:J151" si="42">F147/I147</f>
        <v>59.607142857142854</v>
      </c>
      <c r="K147" s="44">
        <f t="shared" ref="K147:K151" si="43">I147/E147-100%</f>
        <v>-0.80281690140845074</v>
      </c>
      <c r="L147" s="177"/>
      <c r="M147" s="191"/>
      <c r="N147" s="192"/>
      <c r="O147" s="14" t="s">
        <v>582</v>
      </c>
      <c r="Q147" s="195" t="s">
        <v>578</v>
      </c>
      <c r="R147" s="12" t="s">
        <v>584</v>
      </c>
    </row>
    <row r="148" spans="1:19" ht="15.5" x14ac:dyDescent="0.35">
      <c r="A148" s="12">
        <v>143</v>
      </c>
      <c r="B148" s="9" t="s">
        <v>91</v>
      </c>
      <c r="C148" s="9">
        <v>2</v>
      </c>
      <c r="D148" s="10" t="s">
        <v>61</v>
      </c>
      <c r="E148" s="198">
        <v>102</v>
      </c>
      <c r="F148">
        <v>1272</v>
      </c>
      <c r="G148" s="2">
        <v>32</v>
      </c>
      <c r="H148" s="2">
        <v>43.862068965517238</v>
      </c>
      <c r="I148" s="46">
        <v>24</v>
      </c>
      <c r="J148" s="43">
        <f t="shared" si="42"/>
        <v>53</v>
      </c>
      <c r="K148" s="44">
        <f t="shared" si="43"/>
        <v>-0.76470588235294112</v>
      </c>
      <c r="L148" s="177"/>
      <c r="M148" s="191"/>
      <c r="N148" s="192"/>
      <c r="O148" s="14" t="s">
        <v>582</v>
      </c>
      <c r="Q148" s="195" t="s">
        <v>578</v>
      </c>
      <c r="R148" s="12" t="s">
        <v>584</v>
      </c>
    </row>
    <row r="149" spans="1:19" ht="15.5" x14ac:dyDescent="0.35">
      <c r="A149" s="12">
        <v>145</v>
      </c>
      <c r="B149" s="9" t="s">
        <v>92</v>
      </c>
      <c r="C149" s="9">
        <v>1</v>
      </c>
      <c r="D149" s="10">
        <v>104</v>
      </c>
      <c r="E149" s="198">
        <v>252</v>
      </c>
      <c r="F149">
        <v>3157</v>
      </c>
      <c r="G149" s="2">
        <v>62</v>
      </c>
      <c r="H149" s="2">
        <v>108.86206896551724</v>
      </c>
      <c r="I149" s="46">
        <v>48</v>
      </c>
      <c r="J149" s="43">
        <f t="shared" si="42"/>
        <v>65.770833333333329</v>
      </c>
      <c r="K149" s="44">
        <f t="shared" si="43"/>
        <v>-0.80952380952380953</v>
      </c>
      <c r="L149" s="177"/>
      <c r="M149" s="191"/>
      <c r="N149" s="192"/>
      <c r="O149" s="14" t="s">
        <v>582</v>
      </c>
      <c r="Q149" s="195" t="s">
        <v>578</v>
      </c>
      <c r="R149" s="12" t="s">
        <v>585</v>
      </c>
      <c r="S149" s="14" t="s">
        <v>587</v>
      </c>
    </row>
    <row r="150" spans="1:19" ht="15.5" x14ac:dyDescent="0.35">
      <c r="A150" s="12">
        <v>146</v>
      </c>
      <c r="B150" s="9" t="s">
        <v>93</v>
      </c>
      <c r="C150" s="9">
        <v>1</v>
      </c>
      <c r="D150" s="10">
        <v>136</v>
      </c>
      <c r="E150" s="198">
        <v>120</v>
      </c>
      <c r="F150">
        <v>3117</v>
      </c>
      <c r="G150" s="2">
        <v>86.583333333333329</v>
      </c>
      <c r="H150" s="2">
        <v>107.48275862068965</v>
      </c>
      <c r="I150" s="46">
        <v>60</v>
      </c>
      <c r="J150" s="43">
        <f t="shared" si="42"/>
        <v>51.95</v>
      </c>
      <c r="K150" s="44">
        <f t="shared" si="43"/>
        <v>-0.5</v>
      </c>
      <c r="L150" s="177"/>
      <c r="M150" s="191"/>
      <c r="N150" s="192"/>
      <c r="O150" s="14" t="s">
        <v>582</v>
      </c>
      <c r="Q150" s="195" t="s">
        <v>578</v>
      </c>
      <c r="R150" s="12" t="s">
        <v>115</v>
      </c>
      <c r="S150" s="14" t="s">
        <v>588</v>
      </c>
    </row>
    <row r="151" spans="1:19" ht="24.5" x14ac:dyDescent="0.35">
      <c r="A151" s="12">
        <v>150</v>
      </c>
      <c r="B151" s="9" t="s">
        <v>94</v>
      </c>
      <c r="C151" s="9">
        <v>1</v>
      </c>
      <c r="D151" s="10" t="s">
        <v>28</v>
      </c>
      <c r="E151" s="198">
        <v>187</v>
      </c>
      <c r="F151">
        <v>2668</v>
      </c>
      <c r="G151" s="2">
        <v>70</v>
      </c>
      <c r="H151" s="2">
        <v>92</v>
      </c>
      <c r="I151" s="46">
        <v>34</v>
      </c>
      <c r="J151" s="43">
        <f t="shared" si="42"/>
        <v>78.470588235294116</v>
      </c>
      <c r="K151" s="44">
        <f t="shared" si="43"/>
        <v>-0.81818181818181812</v>
      </c>
      <c r="L151" s="177"/>
      <c r="M151" s="191"/>
      <c r="N151" s="192"/>
      <c r="O151" s="14" t="s">
        <v>582</v>
      </c>
      <c r="Q151" s="195" t="s">
        <v>578</v>
      </c>
      <c r="R151" s="12" t="s">
        <v>129</v>
      </c>
      <c r="S151" s="16" t="s">
        <v>128</v>
      </c>
    </row>
    <row r="152" spans="1:19" ht="24.5" x14ac:dyDescent="0.35">
      <c r="A152" s="12">
        <v>150</v>
      </c>
      <c r="B152" s="9" t="s">
        <v>94</v>
      </c>
      <c r="C152" s="9">
        <v>1</v>
      </c>
      <c r="D152" s="10" t="s">
        <v>32</v>
      </c>
      <c r="E152" s="198">
        <v>258</v>
      </c>
      <c r="F152">
        <v>3526</v>
      </c>
      <c r="G152" s="2">
        <v>88</v>
      </c>
      <c r="H152" s="2">
        <v>121.58620689655173</v>
      </c>
      <c r="I152" s="46">
        <v>50</v>
      </c>
      <c r="J152" s="43">
        <f t="shared" ref="J152:J155" si="44">F152/I152</f>
        <v>70.52</v>
      </c>
      <c r="K152" s="44">
        <f t="shared" ref="K152:K155" si="45">I152/E152-100%</f>
        <v>-0.80620155038759689</v>
      </c>
      <c r="L152" s="177"/>
      <c r="M152" s="191"/>
      <c r="N152" s="192"/>
      <c r="O152" s="14" t="s">
        <v>582</v>
      </c>
      <c r="Q152" s="195" t="s">
        <v>578</v>
      </c>
      <c r="R152" s="12" t="s">
        <v>129</v>
      </c>
      <c r="S152" s="16" t="s">
        <v>128</v>
      </c>
    </row>
    <row r="153" spans="1:19" ht="15.5" x14ac:dyDescent="0.35">
      <c r="A153" s="12">
        <v>150</v>
      </c>
      <c r="B153" s="9" t="s">
        <v>94</v>
      </c>
      <c r="C153" s="9">
        <v>2</v>
      </c>
      <c r="D153" s="10" t="s">
        <v>63</v>
      </c>
      <c r="E153">
        <v>43</v>
      </c>
      <c r="F153">
        <v>722</v>
      </c>
      <c r="G153" s="2">
        <v>20.055555555555557</v>
      </c>
      <c r="H153" s="2">
        <v>24.896551724137932</v>
      </c>
      <c r="I153" s="46">
        <v>15</v>
      </c>
      <c r="J153" s="43">
        <f t="shared" si="44"/>
        <v>48.133333333333333</v>
      </c>
      <c r="K153" s="44">
        <f t="shared" si="45"/>
        <v>-0.65116279069767447</v>
      </c>
      <c r="L153" s="177"/>
      <c r="M153" s="191"/>
      <c r="N153" s="192"/>
      <c r="O153" s="14" t="s">
        <v>582</v>
      </c>
      <c r="Q153" s="202" t="s">
        <v>596</v>
      </c>
      <c r="R153" s="12" t="s">
        <v>600</v>
      </c>
      <c r="S153" s="14" t="s">
        <v>601</v>
      </c>
    </row>
    <row r="154" spans="1:19" ht="15.5" x14ac:dyDescent="0.35">
      <c r="A154" s="12">
        <v>150</v>
      </c>
      <c r="B154" s="9" t="s">
        <v>94</v>
      </c>
      <c r="C154" s="9">
        <v>3</v>
      </c>
      <c r="D154" s="10" t="s">
        <v>65</v>
      </c>
      <c r="E154">
        <v>20</v>
      </c>
      <c r="F154">
        <v>527</v>
      </c>
      <c r="G154" s="2">
        <v>14.638888888888889</v>
      </c>
      <c r="H154" s="2">
        <v>18.172413793103448</v>
      </c>
      <c r="I154" s="46">
        <v>12</v>
      </c>
      <c r="J154" s="43">
        <f t="shared" si="44"/>
        <v>43.916666666666664</v>
      </c>
      <c r="K154" s="44">
        <f t="shared" si="45"/>
        <v>-0.4</v>
      </c>
      <c r="L154" s="177"/>
      <c r="M154" s="191"/>
      <c r="N154" s="192"/>
      <c r="O154" s="14" t="s">
        <v>582</v>
      </c>
      <c r="Q154" s="202" t="s">
        <v>596</v>
      </c>
      <c r="R154" s="12" t="s">
        <v>600</v>
      </c>
      <c r="S154" s="14" t="s">
        <v>601</v>
      </c>
    </row>
    <row r="155" spans="1:19" ht="15.5" x14ac:dyDescent="0.35">
      <c r="A155" s="12">
        <v>150</v>
      </c>
      <c r="B155" s="9" t="s">
        <v>94</v>
      </c>
      <c r="C155" s="9">
        <v>3</v>
      </c>
      <c r="D155" s="10" t="s">
        <v>64</v>
      </c>
      <c r="E155">
        <v>48</v>
      </c>
      <c r="F155">
        <v>730</v>
      </c>
      <c r="G155" s="2">
        <v>20.277777777777779</v>
      </c>
      <c r="H155" s="2">
        <v>25.172413793103448</v>
      </c>
      <c r="I155" s="46">
        <v>14</v>
      </c>
      <c r="J155" s="43">
        <f t="shared" si="44"/>
        <v>52.142857142857146</v>
      </c>
      <c r="K155" s="44">
        <f t="shared" si="45"/>
        <v>-0.70833333333333326</v>
      </c>
      <c r="L155" s="177"/>
      <c r="M155" s="191"/>
      <c r="N155" s="192"/>
      <c r="O155" s="14" t="s">
        <v>582</v>
      </c>
      <c r="Q155" s="202" t="s">
        <v>596</v>
      </c>
      <c r="R155" s="12" t="s">
        <v>600</v>
      </c>
      <c r="S155" s="14" t="s">
        <v>601</v>
      </c>
    </row>
    <row r="156" spans="1:19" ht="15.5" x14ac:dyDescent="0.35">
      <c r="A156" s="12">
        <v>151</v>
      </c>
      <c r="B156" s="9" t="s">
        <v>95</v>
      </c>
      <c r="C156" s="9">
        <v>1</v>
      </c>
      <c r="D156" s="10" t="s">
        <v>67</v>
      </c>
      <c r="E156" s="198">
        <v>97</v>
      </c>
      <c r="F156">
        <v>1004</v>
      </c>
      <c r="G156" s="2">
        <v>27.888888888888889</v>
      </c>
      <c r="H156" s="2">
        <v>34.620689655172413</v>
      </c>
      <c r="I156" s="46">
        <v>13</v>
      </c>
      <c r="J156" s="43">
        <f t="shared" ref="J156" si="46">F156/I156</f>
        <v>77.230769230769226</v>
      </c>
      <c r="K156" s="44">
        <f t="shared" ref="K156" si="47">I156/E156-100%</f>
        <v>-0.865979381443299</v>
      </c>
      <c r="L156" s="177"/>
      <c r="M156" s="191"/>
      <c r="N156" s="192"/>
      <c r="O156" s="14" t="s">
        <v>582</v>
      </c>
      <c r="Q156" s="195" t="s">
        <v>578</v>
      </c>
      <c r="R156" s="12" t="s">
        <v>129</v>
      </c>
      <c r="S156" s="14" t="s">
        <v>589</v>
      </c>
    </row>
    <row r="157" spans="1:19" ht="15.5" x14ac:dyDescent="0.35">
      <c r="A157" s="12">
        <v>151</v>
      </c>
      <c r="B157" s="9" t="s">
        <v>95</v>
      </c>
      <c r="C157" s="9">
        <v>1</v>
      </c>
      <c r="D157" s="10" t="s">
        <v>66</v>
      </c>
      <c r="E157">
        <v>60</v>
      </c>
      <c r="F157">
        <v>1024</v>
      </c>
      <c r="G157" s="2">
        <v>25</v>
      </c>
      <c r="H157" s="2">
        <v>35.310344827586206</v>
      </c>
      <c r="I157" s="46">
        <v>20</v>
      </c>
      <c r="J157" s="43">
        <f t="shared" ref="J157:J162" si="48">F157/I157</f>
        <v>51.2</v>
      </c>
      <c r="K157" s="44">
        <f t="shared" ref="K157:K162" si="49">I157/E157-100%</f>
        <v>-0.66666666666666674</v>
      </c>
      <c r="L157" s="177"/>
      <c r="M157" s="191"/>
      <c r="N157" s="192"/>
      <c r="O157" s="14" t="s">
        <v>582</v>
      </c>
      <c r="Q157" s="195" t="s">
        <v>578</v>
      </c>
      <c r="R157" s="12" t="s">
        <v>551</v>
      </c>
      <c r="S157" s="14" t="s">
        <v>147</v>
      </c>
    </row>
    <row r="158" spans="1:19" ht="15.5" x14ac:dyDescent="0.35">
      <c r="A158" s="12">
        <v>152</v>
      </c>
      <c r="B158" s="9" t="s">
        <v>96</v>
      </c>
      <c r="C158" s="9">
        <v>1</v>
      </c>
      <c r="D158" s="10">
        <v>113</v>
      </c>
      <c r="E158">
        <v>70</v>
      </c>
      <c r="F158">
        <v>1012</v>
      </c>
      <c r="G158" s="2">
        <v>28.111111111111111</v>
      </c>
      <c r="H158" s="2">
        <v>34.896551724137929</v>
      </c>
      <c r="I158" s="46">
        <v>19</v>
      </c>
      <c r="J158" s="43">
        <f t="shared" si="48"/>
        <v>53.263157894736842</v>
      </c>
      <c r="K158" s="44">
        <f t="shared" si="49"/>
        <v>-0.72857142857142865</v>
      </c>
      <c r="L158" s="177"/>
      <c r="M158" s="191"/>
      <c r="N158" s="192"/>
      <c r="O158" s="14" t="s">
        <v>582</v>
      </c>
      <c r="Q158" s="202" t="s">
        <v>602</v>
      </c>
      <c r="R158" s="12" t="s">
        <v>551</v>
      </c>
      <c r="S158" s="14" t="s">
        <v>147</v>
      </c>
    </row>
    <row r="159" spans="1:19" ht="15.5" x14ac:dyDescent="0.35">
      <c r="A159" s="12">
        <v>152</v>
      </c>
      <c r="B159" s="9" t="s">
        <v>96</v>
      </c>
      <c r="C159" s="9">
        <v>1</v>
      </c>
      <c r="D159" s="10">
        <v>146</v>
      </c>
      <c r="E159">
        <v>44</v>
      </c>
      <c r="F159">
        <v>758</v>
      </c>
      <c r="G159" s="2">
        <v>21.055555555555557</v>
      </c>
      <c r="H159" s="2">
        <v>26.137931034482758</v>
      </c>
      <c r="I159" s="46">
        <v>13</v>
      </c>
      <c r="J159" s="43">
        <f t="shared" si="48"/>
        <v>58.307692307692307</v>
      </c>
      <c r="K159" s="44">
        <f t="shared" si="49"/>
        <v>-0.70454545454545459</v>
      </c>
      <c r="L159" s="177"/>
      <c r="M159" s="191"/>
      <c r="N159" s="192"/>
      <c r="O159" s="14" t="s">
        <v>582</v>
      </c>
      <c r="Q159" s="202" t="s">
        <v>602</v>
      </c>
      <c r="R159" s="12" t="s">
        <v>551</v>
      </c>
      <c r="S159" s="14" t="s">
        <v>147</v>
      </c>
    </row>
    <row r="160" spans="1:19" ht="15.5" x14ac:dyDescent="0.35">
      <c r="A160" s="12">
        <v>152</v>
      </c>
      <c r="B160" s="9" t="s">
        <v>96</v>
      </c>
      <c r="C160" s="9">
        <v>1</v>
      </c>
      <c r="D160" s="10">
        <v>149</v>
      </c>
      <c r="E160">
        <v>54</v>
      </c>
      <c r="F160">
        <v>736</v>
      </c>
      <c r="G160" s="2">
        <v>20.444444444444443</v>
      </c>
      <c r="H160" s="2">
        <v>25.379310344827587</v>
      </c>
      <c r="I160" s="46">
        <v>16</v>
      </c>
      <c r="J160" s="43">
        <f t="shared" si="48"/>
        <v>46</v>
      </c>
      <c r="K160" s="44">
        <f t="shared" si="49"/>
        <v>-0.70370370370370372</v>
      </c>
      <c r="L160" s="177"/>
      <c r="M160" s="191"/>
      <c r="N160" s="192"/>
      <c r="O160" s="14" t="s">
        <v>582</v>
      </c>
      <c r="Q160" s="202" t="s">
        <v>602</v>
      </c>
      <c r="R160" s="12" t="s">
        <v>551</v>
      </c>
      <c r="S160" s="14" t="s">
        <v>147</v>
      </c>
    </row>
    <row r="161" spans="1:19" ht="15.5" x14ac:dyDescent="0.35">
      <c r="A161" s="12">
        <v>152</v>
      </c>
      <c r="B161" s="9" t="s">
        <v>96</v>
      </c>
      <c r="C161" s="9">
        <v>3</v>
      </c>
      <c r="D161" s="10">
        <v>312</v>
      </c>
      <c r="E161">
        <v>30</v>
      </c>
      <c r="F161">
        <v>451</v>
      </c>
      <c r="G161" s="2">
        <v>12.527777777777779</v>
      </c>
      <c r="H161" s="2">
        <v>15.551724137931034</v>
      </c>
      <c r="I161" s="46">
        <v>8</v>
      </c>
      <c r="J161" s="43">
        <f t="shared" si="48"/>
        <v>56.375</v>
      </c>
      <c r="K161" s="44">
        <f t="shared" si="49"/>
        <v>-0.73333333333333339</v>
      </c>
      <c r="L161" s="177"/>
      <c r="M161" s="191"/>
      <c r="N161" s="192"/>
      <c r="O161" s="14" t="s">
        <v>582</v>
      </c>
      <c r="Q161" s="202" t="s">
        <v>602</v>
      </c>
      <c r="R161" s="12" t="s">
        <v>551</v>
      </c>
      <c r="S161" s="14" t="s">
        <v>147</v>
      </c>
    </row>
    <row r="162" spans="1:19" ht="15.5" x14ac:dyDescent="0.35">
      <c r="A162" s="12">
        <v>152</v>
      </c>
      <c r="B162" s="9" t="s">
        <v>96</v>
      </c>
      <c r="C162" s="9">
        <v>3</v>
      </c>
      <c r="D162" s="10">
        <v>332</v>
      </c>
      <c r="E162">
        <v>68</v>
      </c>
      <c r="F162">
        <v>803</v>
      </c>
      <c r="G162" s="2">
        <v>22.305555555555557</v>
      </c>
      <c r="H162" s="2">
        <v>27.689655172413794</v>
      </c>
      <c r="I162" s="46">
        <v>15</v>
      </c>
      <c r="J162" s="43">
        <f t="shared" si="48"/>
        <v>53.533333333333331</v>
      </c>
      <c r="K162" s="44">
        <f t="shared" si="49"/>
        <v>-0.77941176470588236</v>
      </c>
      <c r="L162" s="177"/>
      <c r="M162" s="191"/>
      <c r="N162" s="192"/>
      <c r="O162" s="14" t="s">
        <v>582</v>
      </c>
      <c r="Q162" s="202" t="s">
        <v>602</v>
      </c>
      <c r="R162" s="12" t="s">
        <v>551</v>
      </c>
      <c r="S162" s="14" t="s">
        <v>147</v>
      </c>
    </row>
    <row r="163" spans="1:19" ht="15.5" x14ac:dyDescent="0.35">
      <c r="A163" s="12">
        <v>155</v>
      </c>
      <c r="B163" s="9" t="s">
        <v>97</v>
      </c>
      <c r="C163" s="9">
        <v>1</v>
      </c>
      <c r="D163" s="10">
        <v>109</v>
      </c>
      <c r="E163">
        <v>32</v>
      </c>
      <c r="F163">
        <v>507</v>
      </c>
      <c r="G163" s="2">
        <v>14.083333333333334</v>
      </c>
      <c r="H163" s="2">
        <v>17.482758620689655</v>
      </c>
      <c r="I163" s="42">
        <v>10</v>
      </c>
      <c r="J163" s="43">
        <f>F163/I163</f>
        <v>50.7</v>
      </c>
      <c r="K163" s="44">
        <f>I163/E163-100%</f>
        <v>-0.6875</v>
      </c>
      <c r="L163" s="177"/>
      <c r="M163" s="191"/>
      <c r="N163" s="192"/>
      <c r="Q163" s="12" t="s">
        <v>142</v>
      </c>
      <c r="S163" s="14" t="s">
        <v>143</v>
      </c>
    </row>
    <row r="164" spans="1:19" ht="60.5" x14ac:dyDescent="0.35">
      <c r="A164" s="12">
        <v>155</v>
      </c>
      <c r="B164" s="9" t="s">
        <v>97</v>
      </c>
      <c r="C164" s="9">
        <v>1</v>
      </c>
      <c r="D164" s="10">
        <v>123</v>
      </c>
      <c r="E164">
        <v>39</v>
      </c>
      <c r="F164">
        <v>730</v>
      </c>
      <c r="G164" s="2">
        <v>20.277777777777779</v>
      </c>
      <c r="H164" s="2">
        <v>25.172413793103448</v>
      </c>
      <c r="I164" s="42">
        <v>14</v>
      </c>
      <c r="J164" s="43">
        <f>F164/I164</f>
        <v>52.142857142857146</v>
      </c>
      <c r="K164" s="44">
        <f>I164/E164-100%</f>
        <v>-0.64102564102564097</v>
      </c>
      <c r="L164" s="177"/>
      <c r="M164" s="191"/>
      <c r="N164" s="192"/>
      <c r="O164" s="14" t="s">
        <v>145</v>
      </c>
      <c r="Q164" s="12" t="s">
        <v>142</v>
      </c>
      <c r="S164" s="14" t="s">
        <v>144</v>
      </c>
    </row>
    <row r="165" spans="1:19" ht="15.5" x14ac:dyDescent="0.35">
      <c r="A165" s="12">
        <v>190</v>
      </c>
      <c r="B165" s="9" t="s">
        <v>98</v>
      </c>
      <c r="C165" s="9">
        <v>1</v>
      </c>
      <c r="D165" s="10">
        <v>1203</v>
      </c>
      <c r="E165">
        <v>35</v>
      </c>
      <c r="F165">
        <v>849</v>
      </c>
      <c r="G165" s="2">
        <v>23.583333333333332</v>
      </c>
      <c r="H165" s="2">
        <v>29.275862068965516</v>
      </c>
      <c r="I165" s="46">
        <v>16</v>
      </c>
      <c r="J165" s="43">
        <f>F165/I165</f>
        <v>53.0625</v>
      </c>
      <c r="K165" s="44">
        <f>I165/E165-100%</f>
        <v>-0.54285714285714293</v>
      </c>
      <c r="L165" s="177"/>
      <c r="M165" s="191"/>
      <c r="N165" s="192"/>
      <c r="O165" s="14" t="s">
        <v>582</v>
      </c>
      <c r="Q165" s="202" t="s">
        <v>602</v>
      </c>
    </row>
    <row r="166" spans="1:19" ht="15.5" x14ac:dyDescent="0.35">
      <c r="A166" s="12">
        <v>190</v>
      </c>
      <c r="B166" s="9" t="s">
        <v>98</v>
      </c>
      <c r="C166" s="9">
        <v>1</v>
      </c>
      <c r="D166" s="10">
        <v>1204</v>
      </c>
      <c r="E166" s="198">
        <v>114</v>
      </c>
      <c r="F166">
        <v>2800</v>
      </c>
      <c r="G166" s="2">
        <v>77.777777777777771</v>
      </c>
      <c r="H166" s="2">
        <v>96.551724137931032</v>
      </c>
      <c r="I166" s="46">
        <v>51</v>
      </c>
      <c r="J166" s="43">
        <f>F166/I166</f>
        <v>54.901960784313722</v>
      </c>
      <c r="K166" s="44">
        <f>I166/E166-100%</f>
        <v>-0.55263157894736836</v>
      </c>
      <c r="L166" s="177"/>
      <c r="M166" s="191"/>
      <c r="N166" s="192"/>
      <c r="O166" s="14" t="s">
        <v>582</v>
      </c>
      <c r="Q166" s="195" t="s">
        <v>592</v>
      </c>
    </row>
    <row r="167" spans="1:19" ht="15.5" x14ac:dyDescent="0.35">
      <c r="A167" s="12">
        <v>190</v>
      </c>
      <c r="B167" s="9" t="s">
        <v>98</v>
      </c>
      <c r="C167" s="9">
        <v>1</v>
      </c>
      <c r="D167" s="10">
        <v>1205</v>
      </c>
      <c r="E167" s="198">
        <v>128</v>
      </c>
      <c r="F167">
        <v>3293</v>
      </c>
      <c r="G167" s="2">
        <v>91.472222222222229</v>
      </c>
      <c r="H167" s="2">
        <v>113.55172413793103</v>
      </c>
      <c r="I167" s="46">
        <v>61</v>
      </c>
      <c r="J167" s="43">
        <f>F167/I167</f>
        <v>53.983606557377051</v>
      </c>
      <c r="K167" s="44">
        <f>I167/E167-100%</f>
        <v>-0.5234375</v>
      </c>
      <c r="L167" s="177"/>
      <c r="M167" s="191"/>
      <c r="N167" s="192"/>
      <c r="O167" s="14" t="s">
        <v>582</v>
      </c>
      <c r="Q167" s="195" t="s">
        <v>592</v>
      </c>
    </row>
    <row r="168" spans="1:19" ht="15.5" x14ac:dyDescent="0.35">
      <c r="A168" s="12">
        <v>190</v>
      </c>
      <c r="B168" s="9" t="s">
        <v>98</v>
      </c>
      <c r="C168" s="9">
        <v>1</v>
      </c>
      <c r="D168" s="10">
        <v>1207</v>
      </c>
      <c r="E168">
        <v>51</v>
      </c>
      <c r="F168">
        <v>1186</v>
      </c>
      <c r="G168" s="2">
        <v>32.944444444444443</v>
      </c>
      <c r="H168" s="2">
        <v>40.896551724137929</v>
      </c>
      <c r="I168" s="46">
        <v>22</v>
      </c>
      <c r="J168" s="43">
        <f t="shared" ref="J168:J173" si="50">F168/I168</f>
        <v>53.909090909090907</v>
      </c>
      <c r="K168" s="44">
        <f t="shared" ref="K168:K173" si="51">I168/E168-100%</f>
        <v>-0.56862745098039214</v>
      </c>
      <c r="L168" s="177"/>
      <c r="M168" s="191"/>
      <c r="N168" s="192"/>
      <c r="O168" s="14" t="s">
        <v>582</v>
      </c>
      <c r="Q168" s="202" t="s">
        <v>602</v>
      </c>
    </row>
    <row r="169" spans="1:19" ht="15.5" x14ac:dyDescent="0.35">
      <c r="A169" s="12">
        <v>190</v>
      </c>
      <c r="B169" s="9" t="s">
        <v>98</v>
      </c>
      <c r="C169" s="9">
        <v>1</v>
      </c>
      <c r="D169" s="10">
        <v>1208</v>
      </c>
      <c r="E169">
        <v>42</v>
      </c>
      <c r="F169">
        <v>931</v>
      </c>
      <c r="G169" s="2">
        <v>25.861111111111111</v>
      </c>
      <c r="H169" s="2">
        <v>32.103448275862071</v>
      </c>
      <c r="I169" s="46">
        <v>20</v>
      </c>
      <c r="J169" s="43">
        <f t="shared" si="50"/>
        <v>46.55</v>
      </c>
      <c r="K169" s="44">
        <f t="shared" si="51"/>
        <v>-0.52380952380952384</v>
      </c>
      <c r="L169" s="177"/>
      <c r="M169" s="191"/>
      <c r="N169" s="192"/>
      <c r="O169" s="14" t="s">
        <v>582</v>
      </c>
      <c r="Q169" s="202" t="s">
        <v>602</v>
      </c>
    </row>
    <row r="170" spans="1:19" ht="15.5" x14ac:dyDescent="0.35">
      <c r="A170" s="12">
        <v>190</v>
      </c>
      <c r="B170" s="9" t="s">
        <v>98</v>
      </c>
      <c r="C170" s="9">
        <v>1</v>
      </c>
      <c r="D170" s="10">
        <v>1213</v>
      </c>
      <c r="E170">
        <v>35</v>
      </c>
      <c r="F170">
        <v>832</v>
      </c>
      <c r="G170" s="2">
        <v>23.111111111111111</v>
      </c>
      <c r="H170" s="2">
        <v>28.689655172413794</v>
      </c>
      <c r="I170" s="46">
        <v>19</v>
      </c>
      <c r="J170" s="43">
        <f t="shared" si="50"/>
        <v>43.789473684210527</v>
      </c>
      <c r="K170" s="44">
        <f t="shared" si="51"/>
        <v>-0.45714285714285718</v>
      </c>
      <c r="L170" s="177"/>
      <c r="M170" s="191"/>
      <c r="N170" s="192"/>
      <c r="O170" s="14" t="s">
        <v>582</v>
      </c>
      <c r="Q170" s="202" t="s">
        <v>602</v>
      </c>
    </row>
    <row r="171" spans="1:19" ht="15.5" x14ac:dyDescent="0.35">
      <c r="A171" s="12">
        <v>190</v>
      </c>
      <c r="B171" s="9" t="s">
        <v>98</v>
      </c>
      <c r="C171" s="9">
        <v>1</v>
      </c>
      <c r="D171" s="10">
        <v>1214</v>
      </c>
      <c r="E171">
        <v>36</v>
      </c>
      <c r="F171">
        <v>894</v>
      </c>
      <c r="G171" s="2">
        <v>24.833333333333332</v>
      </c>
      <c r="H171" s="2">
        <v>30.827586206896552</v>
      </c>
      <c r="I171" s="46">
        <v>18</v>
      </c>
      <c r="J171" s="43">
        <f t="shared" si="50"/>
        <v>49.666666666666664</v>
      </c>
      <c r="K171" s="44">
        <f t="shared" si="51"/>
        <v>-0.5</v>
      </c>
      <c r="L171" s="177"/>
      <c r="M171" s="191"/>
      <c r="N171" s="192"/>
      <c r="O171" s="14" t="s">
        <v>582</v>
      </c>
      <c r="Q171" s="202" t="s">
        <v>602</v>
      </c>
    </row>
    <row r="172" spans="1:19" ht="15.5" x14ac:dyDescent="0.35">
      <c r="A172" s="12">
        <v>190</v>
      </c>
      <c r="B172" s="9" t="s">
        <v>98</v>
      </c>
      <c r="C172" s="9">
        <v>1</v>
      </c>
      <c r="D172" s="10">
        <v>1215</v>
      </c>
      <c r="E172">
        <v>40</v>
      </c>
      <c r="F172">
        <v>936</v>
      </c>
      <c r="G172" s="2">
        <v>26</v>
      </c>
      <c r="H172" s="2">
        <v>32.275862068965516</v>
      </c>
      <c r="I172" s="46">
        <v>18</v>
      </c>
      <c r="J172" s="43">
        <f t="shared" si="50"/>
        <v>52</v>
      </c>
      <c r="K172" s="44">
        <f t="shared" si="51"/>
        <v>-0.55000000000000004</v>
      </c>
      <c r="L172" s="177"/>
      <c r="M172" s="191"/>
      <c r="N172" s="192"/>
      <c r="O172" s="14" t="s">
        <v>582</v>
      </c>
      <c r="Q172" s="202" t="s">
        <v>602</v>
      </c>
    </row>
    <row r="173" spans="1:19" ht="15.5" x14ac:dyDescent="0.35">
      <c r="A173" s="12">
        <v>190</v>
      </c>
      <c r="B173" s="9" t="s">
        <v>98</v>
      </c>
      <c r="C173" s="9">
        <v>1</v>
      </c>
      <c r="D173" s="10">
        <v>1216</v>
      </c>
      <c r="E173">
        <v>40</v>
      </c>
      <c r="F173">
        <v>876</v>
      </c>
      <c r="G173" s="2">
        <v>24.333333333333332</v>
      </c>
      <c r="H173" s="2">
        <v>30.206896551724139</v>
      </c>
      <c r="I173" s="46">
        <v>18</v>
      </c>
      <c r="J173" s="43">
        <f t="shared" si="50"/>
        <v>48.666666666666664</v>
      </c>
      <c r="K173" s="44">
        <f t="shared" si="51"/>
        <v>-0.55000000000000004</v>
      </c>
      <c r="L173" s="177"/>
      <c r="M173" s="191"/>
      <c r="N173" s="192"/>
      <c r="O173" s="14" t="s">
        <v>582</v>
      </c>
      <c r="Q173" s="202" t="s">
        <v>602</v>
      </c>
    </row>
    <row r="174" spans="1:19" ht="36.5" x14ac:dyDescent="0.35">
      <c r="A174" s="12">
        <v>240</v>
      </c>
      <c r="B174" s="9" t="s">
        <v>99</v>
      </c>
      <c r="C174" s="9">
        <v>1</v>
      </c>
      <c r="D174" s="10">
        <v>101</v>
      </c>
      <c r="E174">
        <v>10</v>
      </c>
      <c r="F174">
        <v>223</v>
      </c>
      <c r="G174" s="2">
        <v>6.1944444444444446</v>
      </c>
      <c r="H174" s="2">
        <v>7.6896551724137927</v>
      </c>
      <c r="I174" s="49">
        <v>6</v>
      </c>
      <c r="J174" s="63">
        <v>37</v>
      </c>
      <c r="K174" s="48">
        <f t="shared" ref="K174:K183" si="52">I174/E174-100%</f>
        <v>-0.4</v>
      </c>
      <c r="L174" s="177"/>
      <c r="M174" s="191"/>
      <c r="N174" s="192"/>
      <c r="O174" s="26" t="s">
        <v>149</v>
      </c>
      <c r="P174" s="186"/>
      <c r="Q174" s="12" t="s">
        <v>111</v>
      </c>
      <c r="R174" s="12" t="s">
        <v>121</v>
      </c>
      <c r="S174" s="14" t="s">
        <v>130</v>
      </c>
    </row>
    <row r="175" spans="1:19" ht="24.5" x14ac:dyDescent="0.35">
      <c r="A175" s="12">
        <v>240</v>
      </c>
      <c r="B175" s="9" t="s">
        <v>99</v>
      </c>
      <c r="C175" s="9">
        <v>1</v>
      </c>
      <c r="D175" s="10">
        <v>103</v>
      </c>
      <c r="E175">
        <v>47</v>
      </c>
      <c r="F175">
        <v>1001</v>
      </c>
      <c r="G175" s="2">
        <v>27.805555555555557</v>
      </c>
      <c r="H175" s="2">
        <v>34.517241379310342</v>
      </c>
      <c r="I175" s="42">
        <v>19</v>
      </c>
      <c r="J175" s="43">
        <f t="shared" ref="J175:J183" si="53">F175/I175</f>
        <v>52.684210526315788</v>
      </c>
      <c r="K175" s="48">
        <f t="shared" si="52"/>
        <v>-0.5957446808510638</v>
      </c>
      <c r="L175" s="177"/>
      <c r="M175" s="191"/>
      <c r="N175" s="192"/>
      <c r="O175" s="183"/>
      <c r="P175" s="188"/>
      <c r="Q175" s="12" t="s">
        <v>111</v>
      </c>
      <c r="R175" s="12" t="s">
        <v>120</v>
      </c>
      <c r="S175" s="14" t="s">
        <v>119</v>
      </c>
    </row>
    <row r="176" spans="1:19" ht="24.5" x14ac:dyDescent="0.35">
      <c r="A176" s="12">
        <v>240</v>
      </c>
      <c r="B176" s="9" t="s">
        <v>99</v>
      </c>
      <c r="C176" s="9">
        <v>1</v>
      </c>
      <c r="D176" s="10">
        <v>105</v>
      </c>
      <c r="E176">
        <v>19</v>
      </c>
      <c r="F176">
        <v>386</v>
      </c>
      <c r="G176" s="2">
        <v>10.722222222222221</v>
      </c>
      <c r="H176" s="2">
        <v>13.310344827586206</v>
      </c>
      <c r="I176" s="42">
        <v>7</v>
      </c>
      <c r="J176" s="43">
        <f t="shared" si="53"/>
        <v>55.142857142857146</v>
      </c>
      <c r="K176" s="48">
        <f t="shared" si="52"/>
        <v>-0.63157894736842102</v>
      </c>
      <c r="L176" s="177"/>
      <c r="M176" s="191"/>
      <c r="N176" s="192"/>
      <c r="O176" s="183"/>
      <c r="P176" s="188"/>
      <c r="Q176" s="12" t="s">
        <v>111</v>
      </c>
      <c r="R176" s="12" t="s">
        <v>114</v>
      </c>
      <c r="S176" s="14" t="s">
        <v>118</v>
      </c>
    </row>
    <row r="177" spans="1:20" ht="24.5" x14ac:dyDescent="0.35">
      <c r="A177" s="12">
        <v>240</v>
      </c>
      <c r="B177" s="9" t="s">
        <v>99</v>
      </c>
      <c r="C177" s="9">
        <v>1</v>
      </c>
      <c r="D177" s="10">
        <v>108</v>
      </c>
      <c r="E177">
        <v>36</v>
      </c>
      <c r="F177">
        <v>678</v>
      </c>
      <c r="G177" s="2">
        <v>18.833333333333332</v>
      </c>
      <c r="H177" s="2">
        <v>23.379310344827587</v>
      </c>
      <c r="I177" s="42">
        <v>16</v>
      </c>
      <c r="J177" s="43">
        <f t="shared" si="53"/>
        <v>42.375</v>
      </c>
      <c r="K177" s="48">
        <f t="shared" si="52"/>
        <v>-0.55555555555555558</v>
      </c>
      <c r="L177" s="177"/>
      <c r="M177" s="191"/>
      <c r="N177" s="192"/>
      <c r="O177" s="183"/>
      <c r="P177" s="188"/>
      <c r="Q177" s="12" t="s">
        <v>111</v>
      </c>
      <c r="R177" s="12" t="s">
        <v>114</v>
      </c>
      <c r="S177" s="14" t="s">
        <v>118</v>
      </c>
    </row>
    <row r="178" spans="1:20" ht="24.5" x14ac:dyDescent="0.35">
      <c r="A178" s="12">
        <v>240</v>
      </c>
      <c r="B178" s="9" t="s">
        <v>99</v>
      </c>
      <c r="C178" s="9">
        <v>1</v>
      </c>
      <c r="D178" s="10">
        <v>109</v>
      </c>
      <c r="E178">
        <v>36</v>
      </c>
      <c r="F178">
        <v>837</v>
      </c>
      <c r="G178" s="2">
        <v>23.25</v>
      </c>
      <c r="H178" s="2">
        <v>28.862068965517242</v>
      </c>
      <c r="I178" s="42">
        <v>15</v>
      </c>
      <c r="J178" s="43">
        <f t="shared" si="53"/>
        <v>55.8</v>
      </c>
      <c r="K178" s="48">
        <f t="shared" si="52"/>
        <v>-0.58333333333333326</v>
      </c>
      <c r="L178" s="177"/>
      <c r="M178" s="191"/>
      <c r="N178" s="192"/>
      <c r="O178" s="183"/>
      <c r="P178" s="188"/>
      <c r="Q178" s="12" t="s">
        <v>111</v>
      </c>
      <c r="R178" s="12" t="s">
        <v>120</v>
      </c>
      <c r="S178" s="14" t="s">
        <v>119</v>
      </c>
    </row>
    <row r="179" spans="1:20" ht="24.5" x14ac:dyDescent="0.35">
      <c r="A179" s="12">
        <v>240</v>
      </c>
      <c r="B179" s="9" t="s">
        <v>99</v>
      </c>
      <c r="C179" s="9">
        <v>1</v>
      </c>
      <c r="D179" s="10">
        <v>110</v>
      </c>
      <c r="E179">
        <v>37</v>
      </c>
      <c r="F179">
        <v>815</v>
      </c>
      <c r="G179" s="2">
        <v>22.638888888888889</v>
      </c>
      <c r="H179" s="2">
        <v>28.103448275862068</v>
      </c>
      <c r="I179" s="42">
        <v>15</v>
      </c>
      <c r="J179" s="43">
        <f t="shared" si="53"/>
        <v>54.333333333333336</v>
      </c>
      <c r="K179" s="48">
        <f t="shared" si="52"/>
        <v>-0.59459459459459452</v>
      </c>
      <c r="L179" s="177"/>
      <c r="M179" s="191"/>
      <c r="N179" s="192"/>
      <c r="O179" s="183"/>
      <c r="P179" s="188"/>
      <c r="Q179" s="12" t="s">
        <v>111</v>
      </c>
      <c r="R179" s="12" t="s">
        <v>120</v>
      </c>
      <c r="S179" s="14" t="s">
        <v>119</v>
      </c>
    </row>
    <row r="180" spans="1:20" ht="24.5" x14ac:dyDescent="0.35">
      <c r="A180" s="12">
        <v>240</v>
      </c>
      <c r="B180" s="9" t="s">
        <v>99</v>
      </c>
      <c r="C180" s="9">
        <v>1</v>
      </c>
      <c r="D180" s="10">
        <v>111</v>
      </c>
      <c r="E180">
        <v>20</v>
      </c>
      <c r="F180">
        <v>437</v>
      </c>
      <c r="G180" s="2">
        <v>12.138888888888889</v>
      </c>
      <c r="H180" s="2">
        <v>15.068965517241379</v>
      </c>
      <c r="I180" s="51">
        <v>8</v>
      </c>
      <c r="J180" s="43">
        <f t="shared" si="53"/>
        <v>54.625</v>
      </c>
      <c r="K180" s="48">
        <f t="shared" si="52"/>
        <v>-0.6</v>
      </c>
      <c r="L180" s="177"/>
      <c r="M180" s="191"/>
      <c r="N180" s="192"/>
      <c r="O180" s="183"/>
      <c r="P180" s="188"/>
      <c r="Q180" s="12" t="s">
        <v>111</v>
      </c>
      <c r="R180" s="12" t="s">
        <v>114</v>
      </c>
      <c r="S180" s="14" t="s">
        <v>118</v>
      </c>
    </row>
    <row r="181" spans="1:20" ht="24.5" x14ac:dyDescent="0.35">
      <c r="A181" s="12">
        <v>240</v>
      </c>
      <c r="B181" s="9" t="s">
        <v>99</v>
      </c>
      <c r="C181" s="9">
        <v>1</v>
      </c>
      <c r="D181" s="10">
        <v>115</v>
      </c>
      <c r="E181">
        <v>26</v>
      </c>
      <c r="F181">
        <v>520</v>
      </c>
      <c r="G181" s="2">
        <v>14.444444444444445</v>
      </c>
      <c r="H181" s="2">
        <v>17.931034482758619</v>
      </c>
      <c r="I181" s="42">
        <v>9</v>
      </c>
      <c r="J181" s="43">
        <f t="shared" si="53"/>
        <v>57.777777777777779</v>
      </c>
      <c r="K181" s="48">
        <f t="shared" si="52"/>
        <v>-0.65384615384615385</v>
      </c>
      <c r="L181" s="177"/>
      <c r="M181" s="191"/>
      <c r="N181" s="192"/>
      <c r="O181" s="183"/>
      <c r="P181" s="188"/>
      <c r="Q181" s="12" t="s">
        <v>111</v>
      </c>
      <c r="R181" s="12" t="s">
        <v>114</v>
      </c>
      <c r="S181" s="14" t="s">
        <v>118</v>
      </c>
    </row>
    <row r="182" spans="1:20" ht="24.5" x14ac:dyDescent="0.35">
      <c r="A182" s="12">
        <v>240</v>
      </c>
      <c r="B182" s="9" t="s">
        <v>99</v>
      </c>
      <c r="C182" s="9">
        <v>1</v>
      </c>
      <c r="D182" s="10">
        <v>118</v>
      </c>
      <c r="E182">
        <v>60</v>
      </c>
      <c r="F182">
        <v>1340</v>
      </c>
      <c r="G182" s="2">
        <v>37.222222222222221</v>
      </c>
      <c r="H182" s="2">
        <v>46.206896551724135</v>
      </c>
      <c r="I182" s="42">
        <v>24</v>
      </c>
      <c r="J182" s="43">
        <f t="shared" si="53"/>
        <v>55.833333333333336</v>
      </c>
      <c r="K182" s="48">
        <f t="shared" si="52"/>
        <v>-0.6</v>
      </c>
      <c r="L182" s="177"/>
      <c r="M182" s="191"/>
      <c r="N182" s="192"/>
      <c r="O182" s="183"/>
      <c r="P182" s="188"/>
      <c r="Q182" s="12" t="s">
        <v>111</v>
      </c>
      <c r="R182" s="12" t="s">
        <v>120</v>
      </c>
      <c r="S182" s="14" t="s">
        <v>119</v>
      </c>
    </row>
    <row r="183" spans="1:20" ht="37" thickBot="1" x14ac:dyDescent="0.4">
      <c r="A183" s="12">
        <v>240</v>
      </c>
      <c r="B183" s="9" t="s">
        <v>99</v>
      </c>
      <c r="C183" s="9">
        <v>1</v>
      </c>
      <c r="D183" s="10">
        <v>119</v>
      </c>
      <c r="E183">
        <v>10</v>
      </c>
      <c r="F183">
        <v>253</v>
      </c>
      <c r="G183" s="2">
        <v>7.0277777777777777</v>
      </c>
      <c r="H183" s="2">
        <v>8.7241379310344822</v>
      </c>
      <c r="I183" s="52">
        <v>7</v>
      </c>
      <c r="J183" s="53">
        <f t="shared" si="53"/>
        <v>36.142857142857146</v>
      </c>
      <c r="K183" s="54">
        <f t="shared" si="52"/>
        <v>-0.30000000000000004</v>
      </c>
      <c r="L183" s="177"/>
      <c r="M183" s="191"/>
      <c r="N183" s="192"/>
      <c r="O183" s="183"/>
      <c r="P183" s="188"/>
      <c r="Q183" s="12" t="s">
        <v>111</v>
      </c>
      <c r="R183" s="12" t="s">
        <v>121</v>
      </c>
      <c r="S183" s="14" t="s">
        <v>130</v>
      </c>
    </row>
    <row r="184" spans="1:20" ht="66" customHeight="1" thickBot="1" x14ac:dyDescent="0.4">
      <c r="A184" s="24" t="str">
        <f>A3</f>
        <v>Bldg #</v>
      </c>
      <c r="B184" s="20" t="str">
        <f t="shared" ref="B184:S184" si="54">B3</f>
        <v>Property</v>
      </c>
      <c r="C184" s="20" t="str">
        <f t="shared" si="54"/>
        <v>Floor</v>
      </c>
      <c r="D184" s="20" t="str">
        <f t="shared" si="54"/>
        <v>Room</v>
      </c>
      <c r="E184" s="20" t="str">
        <f t="shared" si="54"/>
        <v>Capacity</v>
      </c>
      <c r="F184" s="20" t="str">
        <f t="shared" si="54"/>
        <v>Sqft</v>
      </c>
      <c r="G184" s="20" t="str">
        <f t="shared" si="54"/>
        <v>36 sqft</v>
      </c>
      <c r="H184" s="20" t="str">
        <f t="shared" si="54"/>
        <v>29 sqft</v>
      </c>
      <c r="I184" s="64" t="str">
        <f t="shared" si="54"/>
        <v>new 6' distancing capacity</v>
      </c>
      <c r="J184" s="65" t="str">
        <f t="shared" si="54"/>
        <v>new SF /student  (as fit for 6')</v>
      </c>
      <c r="K184" s="66" t="str">
        <f t="shared" si="54"/>
        <v>reduction of capacity %</v>
      </c>
      <c r="L184" s="67" t="str">
        <f t="shared" ref="L184:N184" si="55">L3</f>
        <v>new 8' distancing capacity</v>
      </c>
      <c r="M184" s="68" t="str">
        <f t="shared" si="55"/>
        <v>new SF /student  (as fit for 8')</v>
      </c>
      <c r="N184" s="69" t="str">
        <f t="shared" si="55"/>
        <v>reduction of capacity %</v>
      </c>
      <c r="O184" s="22" t="str">
        <f t="shared" si="54"/>
        <v>notes</v>
      </c>
      <c r="P184" s="189"/>
      <c r="Q184" s="22" t="str">
        <f t="shared" si="54"/>
        <v>doc's completed / updated when &amp; by whom</v>
      </c>
      <c r="R184" s="22" t="str">
        <f t="shared" si="54"/>
        <v>furniture type</v>
      </c>
      <c r="S184" s="21" t="str">
        <f t="shared" si="54"/>
        <v>furniture information</v>
      </c>
    </row>
    <row r="185" spans="1:20" ht="19.25" customHeight="1" thickBot="1" x14ac:dyDescent="0.4">
      <c r="I185" s="212" t="str">
        <f>I2</f>
        <v>Calculated at 6' center to center</v>
      </c>
      <c r="J185" s="212"/>
      <c r="K185" s="212"/>
      <c r="L185" s="209" t="str">
        <f>L2</f>
        <v xml:space="preserve">Calculated at 8' center to center </v>
      </c>
      <c r="M185" s="210"/>
      <c r="N185" s="211"/>
    </row>
    <row r="186" spans="1:20" s="8" customFormat="1" x14ac:dyDescent="0.35">
      <c r="A186" s="34">
        <v>40</v>
      </c>
      <c r="B186" s="9" t="s">
        <v>196</v>
      </c>
      <c r="C186" s="9"/>
      <c r="D186" s="10" t="s">
        <v>192</v>
      </c>
      <c r="F186" s="35"/>
      <c r="G186" s="11"/>
      <c r="H186" s="11"/>
      <c r="I186" s="179">
        <v>72</v>
      </c>
      <c r="J186" s="36"/>
      <c r="K186" s="36"/>
      <c r="L186" s="180"/>
      <c r="M186" s="36"/>
      <c r="N186" s="36"/>
      <c r="O186" s="178" t="s">
        <v>590</v>
      </c>
      <c r="P186" s="190"/>
      <c r="Q186" s="195" t="s">
        <v>578</v>
      </c>
      <c r="R186" s="37" t="s">
        <v>591</v>
      </c>
      <c r="S186" s="38"/>
      <c r="T186" s="15"/>
    </row>
    <row r="187" spans="1:20" s="8" customFormat="1" x14ac:dyDescent="0.35">
      <c r="A187" s="34">
        <v>40</v>
      </c>
      <c r="B187" s="9" t="s">
        <v>196</v>
      </c>
      <c r="C187" s="9"/>
      <c r="D187" s="10" t="s">
        <v>193</v>
      </c>
      <c r="F187" s="35"/>
      <c r="G187" s="11"/>
      <c r="H187" s="11"/>
      <c r="I187" s="179">
        <v>56</v>
      </c>
      <c r="J187" s="36"/>
      <c r="K187" s="36"/>
      <c r="L187" s="180"/>
      <c r="M187" s="36"/>
      <c r="N187" s="36"/>
      <c r="O187" s="178" t="s">
        <v>590</v>
      </c>
      <c r="P187" s="190"/>
      <c r="Q187" s="195" t="s">
        <v>578</v>
      </c>
      <c r="R187" s="37" t="s">
        <v>591</v>
      </c>
      <c r="S187" s="38"/>
      <c r="T187" s="15"/>
    </row>
    <row r="188" spans="1:20" s="8" customFormat="1" x14ac:dyDescent="0.35">
      <c r="A188" s="34">
        <v>40</v>
      </c>
      <c r="B188" s="9" t="s">
        <v>196</v>
      </c>
      <c r="C188" s="9"/>
      <c r="D188" s="10" t="s">
        <v>194</v>
      </c>
      <c r="F188" s="35"/>
      <c r="G188" s="11"/>
      <c r="H188" s="11"/>
      <c r="I188" s="179">
        <v>56</v>
      </c>
      <c r="J188" s="36"/>
      <c r="K188" s="36"/>
      <c r="L188" s="180"/>
      <c r="M188" s="36"/>
      <c r="N188" s="36"/>
      <c r="O188" s="178" t="s">
        <v>590</v>
      </c>
      <c r="P188" s="190"/>
      <c r="Q188" s="195" t="s">
        <v>578</v>
      </c>
      <c r="R188" s="37" t="s">
        <v>591</v>
      </c>
      <c r="S188" s="38"/>
      <c r="T188" s="15"/>
    </row>
    <row r="189" spans="1:20" s="8" customFormat="1" x14ac:dyDescent="0.35">
      <c r="A189" s="34">
        <v>40</v>
      </c>
      <c r="B189" s="9" t="s">
        <v>196</v>
      </c>
      <c r="C189" s="9"/>
      <c r="D189" s="10" t="s">
        <v>195</v>
      </c>
      <c r="F189" s="35"/>
      <c r="G189" s="11"/>
      <c r="H189" s="11"/>
      <c r="I189" s="179">
        <v>56</v>
      </c>
      <c r="J189" s="36"/>
      <c r="K189" s="36"/>
      <c r="L189" s="180"/>
      <c r="M189" s="36"/>
      <c r="N189" s="36"/>
      <c r="O189" s="178" t="s">
        <v>590</v>
      </c>
      <c r="P189" s="190"/>
      <c r="Q189" s="195" t="s">
        <v>578</v>
      </c>
      <c r="R189" s="37" t="s">
        <v>591</v>
      </c>
      <c r="S189" s="38"/>
      <c r="T189" s="15"/>
    </row>
  </sheetData>
  <sortState xmlns:xlrd2="http://schemas.microsoft.com/office/spreadsheetml/2017/richdata2" ref="A4:T183">
    <sortCondition ref="A4:A183"/>
    <sortCondition ref="D4:D183"/>
  </sortState>
  <mergeCells count="6">
    <mergeCell ref="L2:N2"/>
    <mergeCell ref="I2:K2"/>
    <mergeCell ref="L185:N185"/>
    <mergeCell ref="I185:K185"/>
    <mergeCell ref="Q1:R1"/>
    <mergeCell ref="Q2:R2"/>
  </mergeCells>
  <pageMargins left="0.7" right="0.7" top="0.75" bottom="0.75" header="0.3" footer="0.3"/>
  <pageSetup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BE2D-A378-4011-A29D-0A3605F87197}">
  <dimension ref="A1:H181"/>
  <sheetViews>
    <sheetView topLeftCell="A68" workbookViewId="0">
      <selection activeCell="E79" sqref="E79"/>
    </sheetView>
  </sheetViews>
  <sheetFormatPr defaultRowHeight="14.5" x14ac:dyDescent="0.35"/>
  <cols>
    <col min="1" max="1" width="23" bestFit="1" customWidth="1"/>
    <col min="3" max="3" width="8.90625" style="1"/>
    <col min="6" max="6" width="9.36328125" style="2" customWidth="1"/>
    <col min="7" max="8" width="8.90625" style="2"/>
  </cols>
  <sheetData>
    <row r="1" spans="1:7" x14ac:dyDescent="0.35">
      <c r="A1" t="s">
        <v>0</v>
      </c>
      <c r="B1" t="s">
        <v>1</v>
      </c>
      <c r="C1" s="1" t="s">
        <v>101</v>
      </c>
      <c r="D1" t="s">
        <v>2</v>
      </c>
      <c r="E1" s="30" t="s">
        <v>100</v>
      </c>
      <c r="F1" s="2" t="s">
        <v>102</v>
      </c>
      <c r="G1" s="2" t="s">
        <v>103</v>
      </c>
    </row>
    <row r="2" spans="1:7" x14ac:dyDescent="0.35">
      <c r="A2" t="s">
        <v>68</v>
      </c>
      <c r="B2">
        <v>0</v>
      </c>
      <c r="C2" s="1">
        <v>36</v>
      </c>
      <c r="D2">
        <v>40</v>
      </c>
      <c r="E2">
        <v>655</v>
      </c>
      <c r="F2" s="2">
        <v>18.194444444444443</v>
      </c>
      <c r="G2" s="2">
        <v>22.586206896551722</v>
      </c>
    </row>
    <row r="3" spans="1:7" x14ac:dyDescent="0.35">
      <c r="A3" t="s">
        <v>68</v>
      </c>
      <c r="B3">
        <v>0</v>
      </c>
      <c r="C3" s="1">
        <v>39</v>
      </c>
      <c r="D3">
        <v>40</v>
      </c>
      <c r="E3">
        <v>647</v>
      </c>
      <c r="F3" s="2">
        <v>17.972222222222221</v>
      </c>
      <c r="G3" s="2">
        <v>22.310344827586206</v>
      </c>
    </row>
    <row r="4" spans="1:7" x14ac:dyDescent="0.35">
      <c r="A4" t="s">
        <v>68</v>
      </c>
      <c r="B4">
        <v>1</v>
      </c>
      <c r="C4" s="1">
        <v>172</v>
      </c>
      <c r="D4">
        <v>48</v>
      </c>
      <c r="E4">
        <v>788</v>
      </c>
      <c r="F4" s="2">
        <v>21.888888888888889</v>
      </c>
      <c r="G4" s="2">
        <v>27.172413793103448</v>
      </c>
    </row>
    <row r="5" spans="1:7" x14ac:dyDescent="0.35">
      <c r="A5" t="s">
        <v>68</v>
      </c>
      <c r="B5">
        <v>1</v>
      </c>
      <c r="C5" s="1">
        <v>170</v>
      </c>
      <c r="D5">
        <v>90</v>
      </c>
      <c r="E5">
        <v>1361</v>
      </c>
      <c r="F5" s="2">
        <v>37.805555555555557</v>
      </c>
      <c r="G5" s="2">
        <v>46.931034482758619</v>
      </c>
    </row>
    <row r="6" spans="1:7" x14ac:dyDescent="0.35">
      <c r="A6" t="s">
        <v>68</v>
      </c>
      <c r="B6">
        <v>1</v>
      </c>
      <c r="C6" s="1">
        <v>167</v>
      </c>
      <c r="D6">
        <v>90</v>
      </c>
      <c r="E6">
        <v>1334</v>
      </c>
      <c r="F6" s="2">
        <v>37.055555555555557</v>
      </c>
      <c r="G6" s="2">
        <v>46</v>
      </c>
    </row>
    <row r="7" spans="1:7" x14ac:dyDescent="0.35">
      <c r="A7" t="s">
        <v>68</v>
      </c>
      <c r="B7">
        <v>1</v>
      </c>
      <c r="C7" s="1">
        <v>165</v>
      </c>
      <c r="D7">
        <v>45</v>
      </c>
      <c r="E7">
        <v>815</v>
      </c>
      <c r="F7" s="2">
        <v>22.638888888888889</v>
      </c>
      <c r="G7" s="2">
        <v>28.103448275862068</v>
      </c>
    </row>
    <row r="8" spans="1:7" x14ac:dyDescent="0.35">
      <c r="A8" t="s">
        <v>69</v>
      </c>
      <c r="B8">
        <v>1</v>
      </c>
      <c r="C8" s="1">
        <v>105</v>
      </c>
      <c r="D8">
        <v>120</v>
      </c>
      <c r="E8">
        <v>2787</v>
      </c>
      <c r="F8" s="2">
        <v>77.416666666666671</v>
      </c>
      <c r="G8" s="2">
        <v>96.103448275862064</v>
      </c>
    </row>
    <row r="9" spans="1:7" x14ac:dyDescent="0.35">
      <c r="A9" t="s">
        <v>70</v>
      </c>
      <c r="B9">
        <v>0</v>
      </c>
      <c r="C9" s="1" t="s">
        <v>3</v>
      </c>
      <c r="D9">
        <v>37</v>
      </c>
      <c r="E9">
        <v>554</v>
      </c>
      <c r="F9" s="2">
        <v>15.388888888888889</v>
      </c>
      <c r="G9" s="2">
        <v>19.103448275862068</v>
      </c>
    </row>
    <row r="10" spans="1:7" x14ac:dyDescent="0.35">
      <c r="A10" t="s">
        <v>70</v>
      </c>
      <c r="B10">
        <v>0</v>
      </c>
      <c r="C10" s="1" t="s">
        <v>4</v>
      </c>
      <c r="D10">
        <v>37</v>
      </c>
      <c r="E10">
        <v>595</v>
      </c>
      <c r="F10" s="2">
        <v>16.527777777777779</v>
      </c>
      <c r="G10" s="2">
        <v>20.517241379310345</v>
      </c>
    </row>
    <row r="11" spans="1:7" x14ac:dyDescent="0.35">
      <c r="A11" t="s">
        <v>70</v>
      </c>
      <c r="B11">
        <v>0</v>
      </c>
      <c r="C11" s="1" t="s">
        <v>5</v>
      </c>
      <c r="D11">
        <v>28</v>
      </c>
      <c r="E11">
        <v>587</v>
      </c>
      <c r="F11" s="2">
        <v>16.305555555555557</v>
      </c>
      <c r="G11" s="2">
        <v>20.241379310344829</v>
      </c>
    </row>
    <row r="12" spans="1:7" x14ac:dyDescent="0.35">
      <c r="A12" t="s">
        <v>70</v>
      </c>
      <c r="B12">
        <v>1</v>
      </c>
      <c r="C12" s="1">
        <v>100</v>
      </c>
      <c r="D12">
        <v>266</v>
      </c>
      <c r="E12">
        <v>3101</v>
      </c>
      <c r="F12" s="2">
        <v>76</v>
      </c>
      <c r="G12" s="2">
        <v>106.93103448275862</v>
      </c>
    </row>
    <row r="13" spans="1:7" x14ac:dyDescent="0.35">
      <c r="A13" t="s">
        <v>70</v>
      </c>
      <c r="B13">
        <v>1</v>
      </c>
      <c r="C13" s="1" t="s">
        <v>6</v>
      </c>
      <c r="D13">
        <v>36</v>
      </c>
      <c r="E13">
        <v>854</v>
      </c>
      <c r="F13" s="2">
        <v>23.722222222222221</v>
      </c>
      <c r="G13" s="2">
        <v>29.448275862068964</v>
      </c>
    </row>
    <row r="14" spans="1:7" x14ac:dyDescent="0.35">
      <c r="A14" t="s">
        <v>70</v>
      </c>
      <c r="B14">
        <v>1</v>
      </c>
      <c r="C14" s="1" t="s">
        <v>7</v>
      </c>
      <c r="D14">
        <v>36</v>
      </c>
      <c r="E14">
        <v>683</v>
      </c>
      <c r="F14" s="2">
        <v>18.972222222222221</v>
      </c>
      <c r="G14" s="2">
        <v>23.551724137931036</v>
      </c>
    </row>
    <row r="15" spans="1:7" x14ac:dyDescent="0.35">
      <c r="A15" t="s">
        <v>70</v>
      </c>
      <c r="B15">
        <v>1</v>
      </c>
      <c r="C15" s="1" t="s">
        <v>8</v>
      </c>
      <c r="D15">
        <v>50</v>
      </c>
      <c r="E15">
        <v>1138</v>
      </c>
      <c r="F15" s="2">
        <v>31.611111111111111</v>
      </c>
      <c r="G15" s="2">
        <v>39.241379310344826</v>
      </c>
    </row>
    <row r="16" spans="1:7" x14ac:dyDescent="0.35">
      <c r="A16" t="s">
        <v>70</v>
      </c>
      <c r="B16">
        <v>1</v>
      </c>
      <c r="C16" s="1" t="s">
        <v>9</v>
      </c>
      <c r="D16">
        <v>36</v>
      </c>
      <c r="E16">
        <v>587</v>
      </c>
      <c r="F16" s="2">
        <v>16.305555555555557</v>
      </c>
      <c r="G16" s="2">
        <v>20.241379310344829</v>
      </c>
    </row>
    <row r="17" spans="1:7" x14ac:dyDescent="0.35">
      <c r="A17" t="s">
        <v>70</v>
      </c>
      <c r="B17">
        <v>1</v>
      </c>
      <c r="C17" s="1" t="s">
        <v>10</v>
      </c>
      <c r="D17">
        <v>28</v>
      </c>
      <c r="E17">
        <v>467</v>
      </c>
      <c r="F17" s="2">
        <v>12.972222222222221</v>
      </c>
      <c r="G17" s="2">
        <v>16.103448275862068</v>
      </c>
    </row>
    <row r="18" spans="1:7" x14ac:dyDescent="0.35">
      <c r="A18" t="s">
        <v>70</v>
      </c>
      <c r="B18">
        <v>1</v>
      </c>
      <c r="C18" s="1" t="s">
        <v>11</v>
      </c>
      <c r="D18">
        <v>44</v>
      </c>
      <c r="E18">
        <v>588</v>
      </c>
      <c r="F18" s="2">
        <v>16.333333333333332</v>
      </c>
      <c r="G18" s="2">
        <v>20.275862068965516</v>
      </c>
    </row>
    <row r="19" spans="1:7" x14ac:dyDescent="0.35">
      <c r="A19" t="s">
        <v>70</v>
      </c>
      <c r="B19">
        <v>1</v>
      </c>
      <c r="C19" s="1">
        <v>120</v>
      </c>
      <c r="D19">
        <v>100</v>
      </c>
      <c r="E19">
        <v>1652</v>
      </c>
      <c r="F19" s="2">
        <v>26</v>
      </c>
      <c r="G19" s="2">
        <v>56.96551724137931</v>
      </c>
    </row>
    <row r="20" spans="1:7" x14ac:dyDescent="0.35">
      <c r="A20" t="s">
        <v>70</v>
      </c>
      <c r="B20">
        <v>1</v>
      </c>
      <c r="C20" s="1" t="s">
        <v>12</v>
      </c>
      <c r="D20">
        <v>50</v>
      </c>
      <c r="E20">
        <v>852</v>
      </c>
      <c r="F20" s="2">
        <v>23.666666666666668</v>
      </c>
      <c r="G20" s="2">
        <v>29.379310344827587</v>
      </c>
    </row>
    <row r="21" spans="1:7" x14ac:dyDescent="0.35">
      <c r="A21" t="s">
        <v>70</v>
      </c>
      <c r="B21">
        <v>1</v>
      </c>
      <c r="C21" s="1" t="s">
        <v>13</v>
      </c>
      <c r="D21">
        <v>50</v>
      </c>
      <c r="E21">
        <v>857</v>
      </c>
      <c r="F21" s="2">
        <v>23.805555555555557</v>
      </c>
      <c r="G21" s="2">
        <v>29.551724137931036</v>
      </c>
    </row>
    <row r="22" spans="1:7" x14ac:dyDescent="0.35">
      <c r="A22" t="s">
        <v>70</v>
      </c>
      <c r="B22">
        <v>2</v>
      </c>
      <c r="C22" s="1" t="s">
        <v>14</v>
      </c>
      <c r="D22">
        <v>36</v>
      </c>
      <c r="E22">
        <v>829</v>
      </c>
      <c r="F22" s="2">
        <v>23.027777777777779</v>
      </c>
      <c r="G22" s="2">
        <v>28.586206896551722</v>
      </c>
    </row>
    <row r="23" spans="1:7" x14ac:dyDescent="0.35">
      <c r="A23" t="s">
        <v>70</v>
      </c>
      <c r="B23">
        <v>2</v>
      </c>
      <c r="C23" s="1" t="s">
        <v>15</v>
      </c>
      <c r="D23">
        <v>36</v>
      </c>
      <c r="E23">
        <v>825</v>
      </c>
      <c r="F23" s="2">
        <v>22.916666666666668</v>
      </c>
      <c r="G23" s="2">
        <v>28.448275862068964</v>
      </c>
    </row>
    <row r="24" spans="1:7" x14ac:dyDescent="0.35">
      <c r="A24" t="s">
        <v>70</v>
      </c>
      <c r="B24">
        <v>2</v>
      </c>
      <c r="C24" s="1" t="s">
        <v>16</v>
      </c>
      <c r="D24">
        <v>28</v>
      </c>
      <c r="E24">
        <v>448</v>
      </c>
      <c r="F24" s="2">
        <v>12.444444444444445</v>
      </c>
      <c r="G24" s="2">
        <v>15.448275862068966</v>
      </c>
    </row>
    <row r="25" spans="1:7" x14ac:dyDescent="0.35">
      <c r="A25" t="s">
        <v>70</v>
      </c>
      <c r="B25">
        <v>2</v>
      </c>
      <c r="C25" s="1" t="s">
        <v>17</v>
      </c>
      <c r="D25">
        <v>54</v>
      </c>
      <c r="E25">
        <v>825</v>
      </c>
      <c r="F25" s="2">
        <v>22.916666666666668</v>
      </c>
      <c r="G25" s="2">
        <v>28.448275862068964</v>
      </c>
    </row>
    <row r="26" spans="1:7" x14ac:dyDescent="0.35">
      <c r="A26" t="s">
        <v>71</v>
      </c>
      <c r="B26">
        <v>1</v>
      </c>
      <c r="C26" s="1">
        <v>101</v>
      </c>
      <c r="D26">
        <v>153</v>
      </c>
      <c r="E26">
        <v>3207</v>
      </c>
      <c r="F26" s="2">
        <v>46</v>
      </c>
      <c r="G26" s="2">
        <v>110.58620689655173</v>
      </c>
    </row>
    <row r="27" spans="1:7" x14ac:dyDescent="0.35">
      <c r="A27" t="s">
        <v>71</v>
      </c>
      <c r="B27">
        <v>2</v>
      </c>
      <c r="C27" s="1">
        <v>229</v>
      </c>
      <c r="D27">
        <v>60</v>
      </c>
      <c r="E27">
        <v>1297</v>
      </c>
      <c r="F27" s="2">
        <v>36.027777777777779</v>
      </c>
      <c r="G27" s="2">
        <v>44.724137931034484</v>
      </c>
    </row>
    <row r="28" spans="1:7" x14ac:dyDescent="0.35">
      <c r="A28" t="s">
        <v>71</v>
      </c>
      <c r="B28">
        <v>2</v>
      </c>
      <c r="C28" s="1">
        <v>231</v>
      </c>
      <c r="D28">
        <v>24</v>
      </c>
      <c r="E28">
        <v>572</v>
      </c>
      <c r="F28" s="2">
        <v>15.888888888888889</v>
      </c>
      <c r="G28" s="2">
        <v>19.724137931034484</v>
      </c>
    </row>
    <row r="29" spans="1:7" x14ac:dyDescent="0.35">
      <c r="A29" t="s">
        <v>72</v>
      </c>
      <c r="B29">
        <v>2</v>
      </c>
      <c r="C29" s="1">
        <v>202</v>
      </c>
      <c r="D29">
        <v>42</v>
      </c>
      <c r="E29">
        <v>904</v>
      </c>
      <c r="F29" s="2">
        <v>25.111111111111111</v>
      </c>
      <c r="G29" s="2">
        <v>31.172413793103448</v>
      </c>
    </row>
    <row r="30" spans="1:7" x14ac:dyDescent="0.35">
      <c r="A30" t="s">
        <v>73</v>
      </c>
      <c r="B30">
        <v>2</v>
      </c>
      <c r="C30" s="1">
        <v>221</v>
      </c>
      <c r="D30">
        <v>125</v>
      </c>
      <c r="E30">
        <v>1471</v>
      </c>
      <c r="F30" s="2">
        <v>39</v>
      </c>
      <c r="G30" s="2">
        <v>50.724137931034484</v>
      </c>
    </row>
    <row r="31" spans="1:7" x14ac:dyDescent="0.35">
      <c r="A31" t="s">
        <v>74</v>
      </c>
      <c r="B31">
        <v>1</v>
      </c>
      <c r="C31" s="1" t="s">
        <v>18</v>
      </c>
      <c r="D31">
        <v>46</v>
      </c>
      <c r="E31">
        <v>1016</v>
      </c>
      <c r="F31" s="2">
        <v>28.222222222222221</v>
      </c>
      <c r="G31" s="2">
        <v>35.03448275862069</v>
      </c>
    </row>
    <row r="32" spans="1:7" x14ac:dyDescent="0.35">
      <c r="A32" t="s">
        <v>74</v>
      </c>
      <c r="B32">
        <v>1</v>
      </c>
      <c r="C32" s="1" t="s">
        <v>19</v>
      </c>
      <c r="D32">
        <v>78</v>
      </c>
      <c r="E32">
        <v>1601</v>
      </c>
      <c r="F32" s="2">
        <v>25</v>
      </c>
      <c r="G32" s="2">
        <v>55.206896551724135</v>
      </c>
    </row>
    <row r="33" spans="1:7" x14ac:dyDescent="0.35">
      <c r="A33" t="s">
        <v>74</v>
      </c>
      <c r="B33">
        <v>1</v>
      </c>
      <c r="C33" s="1" t="s">
        <v>20</v>
      </c>
      <c r="D33">
        <v>78</v>
      </c>
      <c r="E33">
        <v>1606</v>
      </c>
      <c r="F33" s="2">
        <v>25</v>
      </c>
      <c r="G33" s="2">
        <v>55.379310344827587</v>
      </c>
    </row>
    <row r="34" spans="1:7" x14ac:dyDescent="0.35">
      <c r="A34" t="s">
        <v>74</v>
      </c>
      <c r="B34">
        <v>1</v>
      </c>
      <c r="C34" s="1" t="s">
        <v>21</v>
      </c>
      <c r="D34">
        <v>48</v>
      </c>
      <c r="E34">
        <v>1023</v>
      </c>
      <c r="F34" s="2">
        <v>20</v>
      </c>
      <c r="G34" s="2">
        <v>35.275862068965516</v>
      </c>
    </row>
    <row r="35" spans="1:7" x14ac:dyDescent="0.35">
      <c r="A35" t="s">
        <v>74</v>
      </c>
      <c r="B35">
        <v>2</v>
      </c>
      <c r="C35" s="1" t="s">
        <v>22</v>
      </c>
      <c r="D35">
        <v>48</v>
      </c>
      <c r="E35">
        <v>989</v>
      </c>
      <c r="F35" s="2">
        <v>22</v>
      </c>
      <c r="G35" s="2">
        <v>34.103448275862071</v>
      </c>
    </row>
    <row r="36" spans="1:7" x14ac:dyDescent="0.35">
      <c r="A36" t="s">
        <v>74</v>
      </c>
      <c r="B36">
        <v>2</v>
      </c>
      <c r="C36" s="1" t="s">
        <v>23</v>
      </c>
      <c r="D36">
        <v>48</v>
      </c>
      <c r="E36">
        <v>942</v>
      </c>
      <c r="F36" s="2">
        <v>22</v>
      </c>
      <c r="G36" s="2">
        <v>32.482758620689658</v>
      </c>
    </row>
    <row r="37" spans="1:7" x14ac:dyDescent="0.35">
      <c r="A37" t="s">
        <v>74</v>
      </c>
      <c r="B37">
        <v>2</v>
      </c>
      <c r="C37" s="1" t="s">
        <v>24</v>
      </c>
      <c r="D37">
        <v>45</v>
      </c>
      <c r="E37">
        <v>1000</v>
      </c>
      <c r="F37" s="2">
        <v>22</v>
      </c>
      <c r="G37" s="2">
        <v>34.482758620689658</v>
      </c>
    </row>
    <row r="38" spans="1:7" x14ac:dyDescent="0.35">
      <c r="A38" t="s">
        <v>74</v>
      </c>
      <c r="B38">
        <v>2</v>
      </c>
      <c r="C38" s="1" t="s">
        <v>25</v>
      </c>
      <c r="D38">
        <v>48</v>
      </c>
      <c r="E38">
        <v>975</v>
      </c>
      <c r="F38" s="2">
        <v>22</v>
      </c>
      <c r="G38" s="2">
        <v>33.620689655172413</v>
      </c>
    </row>
    <row r="39" spans="1:7" x14ac:dyDescent="0.35">
      <c r="A39" t="s">
        <v>75</v>
      </c>
      <c r="B39">
        <v>1</v>
      </c>
      <c r="C39" s="1">
        <v>107</v>
      </c>
      <c r="D39">
        <v>70</v>
      </c>
      <c r="E39">
        <v>1111</v>
      </c>
      <c r="F39" s="2">
        <v>30.861111111111111</v>
      </c>
      <c r="G39" s="2">
        <v>38.310344827586206</v>
      </c>
    </row>
    <row r="40" spans="1:7" x14ac:dyDescent="0.35">
      <c r="A40" t="s">
        <v>76</v>
      </c>
      <c r="B40">
        <v>2</v>
      </c>
      <c r="C40" s="1">
        <v>220</v>
      </c>
      <c r="D40">
        <v>24</v>
      </c>
      <c r="E40">
        <v>400</v>
      </c>
      <c r="F40" s="2">
        <v>11.111111111111111</v>
      </c>
      <c r="G40" s="2">
        <v>13.793103448275861</v>
      </c>
    </row>
    <row r="41" spans="1:7" x14ac:dyDescent="0.35">
      <c r="A41" t="s">
        <v>76</v>
      </c>
      <c r="B41">
        <v>2</v>
      </c>
      <c r="C41" s="1">
        <v>222</v>
      </c>
      <c r="D41">
        <v>324</v>
      </c>
      <c r="E41">
        <v>7151</v>
      </c>
      <c r="F41" s="2">
        <v>198.63888888888889</v>
      </c>
      <c r="G41" s="2">
        <v>246.58620689655172</v>
      </c>
    </row>
    <row r="42" spans="1:7" x14ac:dyDescent="0.35">
      <c r="A42" t="s">
        <v>77</v>
      </c>
      <c r="B42">
        <v>2</v>
      </c>
      <c r="C42" s="1">
        <v>217</v>
      </c>
      <c r="D42">
        <v>40</v>
      </c>
      <c r="E42">
        <v>688</v>
      </c>
      <c r="F42" s="2">
        <v>19.111111111111111</v>
      </c>
      <c r="G42" s="2">
        <v>23.724137931034484</v>
      </c>
    </row>
    <row r="43" spans="1:7" x14ac:dyDescent="0.35">
      <c r="A43" t="s">
        <v>78</v>
      </c>
      <c r="B43">
        <v>1</v>
      </c>
      <c r="C43" s="1">
        <v>109</v>
      </c>
      <c r="D43">
        <v>49</v>
      </c>
      <c r="E43">
        <v>920</v>
      </c>
      <c r="F43" s="2">
        <v>17</v>
      </c>
      <c r="G43" s="2">
        <v>31.724137931034484</v>
      </c>
    </row>
    <row r="44" spans="1:7" x14ac:dyDescent="0.35">
      <c r="A44" t="s">
        <v>78</v>
      </c>
      <c r="B44">
        <v>1</v>
      </c>
      <c r="C44" s="1">
        <v>112</v>
      </c>
      <c r="D44">
        <v>28</v>
      </c>
      <c r="E44">
        <v>413</v>
      </c>
      <c r="F44" s="2">
        <v>11.472222222222221</v>
      </c>
      <c r="G44" s="2">
        <v>14.241379310344827</v>
      </c>
    </row>
    <row r="45" spans="1:7" x14ac:dyDescent="0.35">
      <c r="A45" t="s">
        <v>78</v>
      </c>
      <c r="B45">
        <v>1</v>
      </c>
      <c r="C45" s="1">
        <v>140</v>
      </c>
      <c r="D45">
        <v>120</v>
      </c>
      <c r="E45">
        <v>2823</v>
      </c>
      <c r="F45" s="2">
        <v>78.416666666666671</v>
      </c>
      <c r="G45" s="2">
        <v>97.34482758620689</v>
      </c>
    </row>
    <row r="46" spans="1:7" x14ac:dyDescent="0.35">
      <c r="A46" t="s">
        <v>78</v>
      </c>
      <c r="B46">
        <v>1</v>
      </c>
      <c r="C46" s="1">
        <v>108</v>
      </c>
      <c r="D46">
        <v>41</v>
      </c>
      <c r="E46">
        <v>530</v>
      </c>
      <c r="F46" s="2">
        <v>14.722222222222221</v>
      </c>
      <c r="G46" s="2">
        <v>18.275862068965516</v>
      </c>
    </row>
    <row r="47" spans="1:7" x14ac:dyDescent="0.35">
      <c r="A47" t="s">
        <v>78</v>
      </c>
      <c r="B47">
        <v>1</v>
      </c>
      <c r="C47" s="1">
        <v>113</v>
      </c>
      <c r="D47">
        <v>113</v>
      </c>
      <c r="E47">
        <v>1934</v>
      </c>
      <c r="F47" s="2">
        <v>40</v>
      </c>
      <c r="G47" s="2">
        <v>66.689655172413794</v>
      </c>
    </row>
    <row r="48" spans="1:7" x14ac:dyDescent="0.35">
      <c r="A48" t="s">
        <v>78</v>
      </c>
      <c r="B48">
        <v>1</v>
      </c>
      <c r="C48" s="1">
        <v>106</v>
      </c>
      <c r="D48">
        <v>27</v>
      </c>
      <c r="E48">
        <v>362</v>
      </c>
      <c r="F48" s="2">
        <v>10.055555555555555</v>
      </c>
      <c r="G48" s="2">
        <v>12.482758620689655</v>
      </c>
    </row>
    <row r="49" spans="1:7" x14ac:dyDescent="0.35">
      <c r="A49" t="s">
        <v>78</v>
      </c>
      <c r="B49">
        <v>1</v>
      </c>
      <c r="C49" s="1">
        <v>115</v>
      </c>
      <c r="D49">
        <v>30</v>
      </c>
      <c r="E49">
        <v>382</v>
      </c>
      <c r="F49" s="2">
        <v>10.611111111111111</v>
      </c>
      <c r="G49" s="2">
        <v>13.172413793103448</v>
      </c>
    </row>
    <row r="50" spans="1:7" x14ac:dyDescent="0.35">
      <c r="A50" t="s">
        <v>79</v>
      </c>
      <c r="B50">
        <v>1</v>
      </c>
      <c r="C50" s="1">
        <v>107</v>
      </c>
      <c r="D50">
        <v>21</v>
      </c>
      <c r="E50">
        <v>317</v>
      </c>
      <c r="F50" s="2">
        <v>8.8055555555555554</v>
      </c>
      <c r="G50" s="2">
        <v>10.931034482758621</v>
      </c>
    </row>
    <row r="51" spans="1:7" x14ac:dyDescent="0.35">
      <c r="A51" t="s">
        <v>79</v>
      </c>
      <c r="B51">
        <v>1</v>
      </c>
      <c r="C51" s="1">
        <v>132</v>
      </c>
      <c r="D51">
        <v>42</v>
      </c>
      <c r="E51">
        <v>651</v>
      </c>
      <c r="F51" s="2">
        <v>18.083333333333332</v>
      </c>
      <c r="G51" s="2">
        <v>22.448275862068964</v>
      </c>
    </row>
    <row r="52" spans="1:7" x14ac:dyDescent="0.35">
      <c r="A52" t="s">
        <v>79</v>
      </c>
      <c r="B52">
        <v>1</v>
      </c>
      <c r="C52" s="1">
        <v>133</v>
      </c>
      <c r="D52">
        <v>90</v>
      </c>
      <c r="E52">
        <v>1340</v>
      </c>
      <c r="F52" s="2">
        <v>37.222222222222221</v>
      </c>
      <c r="G52" s="2">
        <v>46.206896551724135</v>
      </c>
    </row>
    <row r="53" spans="1:7" x14ac:dyDescent="0.35">
      <c r="A53" t="s">
        <v>79</v>
      </c>
      <c r="B53">
        <v>2</v>
      </c>
      <c r="C53" s="1">
        <v>232</v>
      </c>
      <c r="D53">
        <v>98</v>
      </c>
      <c r="E53">
        <v>1351</v>
      </c>
      <c r="F53" s="2">
        <v>37.527777777777779</v>
      </c>
      <c r="G53" s="2">
        <v>46.586206896551722</v>
      </c>
    </row>
    <row r="54" spans="1:7" x14ac:dyDescent="0.35">
      <c r="A54" t="s">
        <v>79</v>
      </c>
      <c r="B54">
        <v>2</v>
      </c>
      <c r="C54" s="1">
        <v>231</v>
      </c>
      <c r="D54">
        <v>84</v>
      </c>
      <c r="E54">
        <v>1247</v>
      </c>
      <c r="F54" s="2">
        <v>34.638888888888886</v>
      </c>
      <c r="G54" s="2">
        <v>43</v>
      </c>
    </row>
    <row r="55" spans="1:7" x14ac:dyDescent="0.35">
      <c r="A55" t="s">
        <v>80</v>
      </c>
      <c r="B55">
        <v>1</v>
      </c>
      <c r="C55" s="1">
        <v>130</v>
      </c>
      <c r="D55">
        <v>165</v>
      </c>
      <c r="E55">
        <v>2000</v>
      </c>
      <c r="F55" s="2">
        <v>42</v>
      </c>
      <c r="G55" s="2">
        <v>68.965517241379317</v>
      </c>
    </row>
    <row r="56" spans="1:7" x14ac:dyDescent="0.35">
      <c r="A56" t="s">
        <v>80</v>
      </c>
      <c r="B56">
        <v>2</v>
      </c>
      <c r="C56" s="1">
        <v>201</v>
      </c>
      <c r="D56">
        <v>65</v>
      </c>
      <c r="E56">
        <v>1041</v>
      </c>
      <c r="F56" s="2">
        <v>16</v>
      </c>
      <c r="G56" s="2">
        <v>35.896551724137929</v>
      </c>
    </row>
    <row r="57" spans="1:7" x14ac:dyDescent="0.35">
      <c r="A57" t="s">
        <v>81</v>
      </c>
      <c r="B57">
        <v>1</v>
      </c>
      <c r="C57" s="1" t="s">
        <v>26</v>
      </c>
      <c r="D57">
        <v>70</v>
      </c>
      <c r="E57">
        <v>1110</v>
      </c>
      <c r="F57" s="2">
        <v>30.833333333333332</v>
      </c>
      <c r="G57" s="2">
        <v>38.275862068965516</v>
      </c>
    </row>
    <row r="58" spans="1:7" x14ac:dyDescent="0.35">
      <c r="A58" t="s">
        <v>81</v>
      </c>
      <c r="B58">
        <v>1</v>
      </c>
      <c r="C58" s="1" t="s">
        <v>27</v>
      </c>
      <c r="D58">
        <v>70</v>
      </c>
      <c r="E58">
        <v>1110</v>
      </c>
      <c r="F58" s="2">
        <v>30.833333333333332</v>
      </c>
      <c r="G58" s="2">
        <v>38.275862068965516</v>
      </c>
    </row>
    <row r="59" spans="1:7" x14ac:dyDescent="0.35">
      <c r="A59" t="s">
        <v>81</v>
      </c>
      <c r="B59">
        <v>1</v>
      </c>
      <c r="C59" s="1" t="s">
        <v>28</v>
      </c>
      <c r="D59">
        <v>343</v>
      </c>
      <c r="E59">
        <v>4309</v>
      </c>
      <c r="F59" s="2">
        <v>60</v>
      </c>
      <c r="G59" s="2">
        <v>148.58620689655172</v>
      </c>
    </row>
    <row r="60" spans="1:7" x14ac:dyDescent="0.35">
      <c r="A60" t="s">
        <v>81</v>
      </c>
      <c r="B60">
        <v>1</v>
      </c>
      <c r="C60" s="1" t="s">
        <v>29</v>
      </c>
      <c r="D60">
        <v>75</v>
      </c>
      <c r="E60">
        <v>1125</v>
      </c>
      <c r="F60" s="2">
        <v>31.25</v>
      </c>
      <c r="G60" s="2">
        <v>38.793103448275865</v>
      </c>
    </row>
    <row r="61" spans="1:7" x14ac:dyDescent="0.35">
      <c r="A61" t="s">
        <v>81</v>
      </c>
      <c r="B61">
        <v>1</v>
      </c>
      <c r="C61" s="1" t="s">
        <v>30</v>
      </c>
      <c r="D61">
        <v>179</v>
      </c>
      <c r="E61">
        <v>2325</v>
      </c>
      <c r="F61" s="2">
        <v>32</v>
      </c>
      <c r="G61" s="2">
        <v>80.172413793103445</v>
      </c>
    </row>
    <row r="62" spans="1:7" x14ac:dyDescent="0.35">
      <c r="A62" t="s">
        <v>81</v>
      </c>
      <c r="B62">
        <v>1</v>
      </c>
      <c r="C62" s="1" t="s">
        <v>31</v>
      </c>
      <c r="D62">
        <v>175</v>
      </c>
      <c r="E62">
        <v>2298</v>
      </c>
      <c r="F62" s="2">
        <v>32</v>
      </c>
      <c r="G62" s="2">
        <v>79.241379310344826</v>
      </c>
    </row>
    <row r="63" spans="1:7" x14ac:dyDescent="0.35">
      <c r="A63" t="s">
        <v>81</v>
      </c>
      <c r="B63">
        <v>1</v>
      </c>
      <c r="C63" s="1" t="s">
        <v>32</v>
      </c>
      <c r="D63">
        <v>152</v>
      </c>
      <c r="E63">
        <v>2018</v>
      </c>
      <c r="F63" s="2">
        <v>26</v>
      </c>
      <c r="G63" s="2">
        <v>69.58620689655173</v>
      </c>
    </row>
    <row r="64" spans="1:7" x14ac:dyDescent="0.35">
      <c r="A64" t="s">
        <v>81</v>
      </c>
      <c r="B64">
        <v>2</v>
      </c>
      <c r="C64" s="1" t="s">
        <v>33</v>
      </c>
      <c r="D64">
        <v>181</v>
      </c>
      <c r="E64">
        <v>2393</v>
      </c>
      <c r="F64" s="2">
        <v>32</v>
      </c>
      <c r="G64" s="2">
        <v>82.517241379310349</v>
      </c>
    </row>
    <row r="65" spans="1:7" x14ac:dyDescent="0.35">
      <c r="A65" t="s">
        <v>81</v>
      </c>
      <c r="B65">
        <v>2</v>
      </c>
      <c r="C65" s="1" t="s">
        <v>34</v>
      </c>
      <c r="D65">
        <v>111</v>
      </c>
      <c r="E65">
        <v>1485</v>
      </c>
      <c r="F65" s="2">
        <v>20</v>
      </c>
      <c r="G65" s="2">
        <v>51.206896551724135</v>
      </c>
    </row>
    <row r="66" spans="1:7" x14ac:dyDescent="0.35">
      <c r="A66" t="s">
        <v>81</v>
      </c>
      <c r="B66">
        <v>2</v>
      </c>
      <c r="C66" s="1" t="s">
        <v>35</v>
      </c>
      <c r="D66">
        <v>111</v>
      </c>
      <c r="E66">
        <v>1503</v>
      </c>
      <c r="F66" s="2">
        <v>20</v>
      </c>
      <c r="G66" s="2">
        <v>51.827586206896555</v>
      </c>
    </row>
    <row r="67" spans="1:7" x14ac:dyDescent="0.35">
      <c r="A67" t="s">
        <v>81</v>
      </c>
      <c r="B67">
        <v>2</v>
      </c>
      <c r="C67" s="1" t="s">
        <v>36</v>
      </c>
      <c r="D67">
        <v>100</v>
      </c>
      <c r="E67">
        <v>1351</v>
      </c>
      <c r="F67" s="2">
        <v>20</v>
      </c>
      <c r="G67" s="2">
        <v>46.586206896551722</v>
      </c>
    </row>
    <row r="68" spans="1:7" x14ac:dyDescent="0.35">
      <c r="A68" t="s">
        <v>81</v>
      </c>
      <c r="B68">
        <v>2</v>
      </c>
      <c r="C68" s="1" t="s">
        <v>37</v>
      </c>
      <c r="D68">
        <v>100</v>
      </c>
      <c r="E68">
        <v>1340</v>
      </c>
      <c r="F68" s="2">
        <v>20</v>
      </c>
      <c r="G68" s="2">
        <v>46.206896551724135</v>
      </c>
    </row>
    <row r="69" spans="1:7" x14ac:dyDescent="0.35">
      <c r="A69" t="s">
        <v>81</v>
      </c>
      <c r="B69">
        <v>2</v>
      </c>
      <c r="C69" s="1" t="s">
        <v>38</v>
      </c>
      <c r="D69">
        <v>30</v>
      </c>
      <c r="E69">
        <v>461</v>
      </c>
      <c r="F69" s="2">
        <v>12.805555555555555</v>
      </c>
      <c r="G69" s="2">
        <v>15.896551724137931</v>
      </c>
    </row>
    <row r="70" spans="1:7" x14ac:dyDescent="0.35">
      <c r="A70" t="s">
        <v>81</v>
      </c>
      <c r="B70">
        <v>2</v>
      </c>
      <c r="C70" s="1" t="s">
        <v>39</v>
      </c>
      <c r="D70">
        <v>42</v>
      </c>
      <c r="E70">
        <v>637</v>
      </c>
      <c r="F70" s="2">
        <v>17.694444444444443</v>
      </c>
      <c r="G70" s="2">
        <v>21.96551724137931</v>
      </c>
    </row>
    <row r="71" spans="1:7" x14ac:dyDescent="0.35">
      <c r="A71" t="s">
        <v>81</v>
      </c>
      <c r="B71">
        <v>2</v>
      </c>
      <c r="C71" s="1" t="s">
        <v>40</v>
      </c>
      <c r="D71">
        <v>72</v>
      </c>
      <c r="E71">
        <v>1114</v>
      </c>
      <c r="F71" s="2">
        <v>30.944444444444443</v>
      </c>
      <c r="G71" s="2">
        <v>38.413793103448278</v>
      </c>
    </row>
    <row r="72" spans="1:7" x14ac:dyDescent="0.35">
      <c r="A72" t="s">
        <v>81</v>
      </c>
      <c r="B72">
        <v>2</v>
      </c>
      <c r="C72" s="1" t="s">
        <v>41</v>
      </c>
      <c r="D72">
        <v>105</v>
      </c>
      <c r="E72">
        <v>1505</v>
      </c>
      <c r="F72" s="2">
        <v>22</v>
      </c>
      <c r="G72" s="2">
        <v>51.896551724137929</v>
      </c>
    </row>
    <row r="73" spans="1:7" x14ac:dyDescent="0.35">
      <c r="A73" t="s">
        <v>81</v>
      </c>
      <c r="B73">
        <v>2</v>
      </c>
      <c r="C73" s="1" t="s">
        <v>42</v>
      </c>
      <c r="D73">
        <v>68</v>
      </c>
      <c r="E73">
        <v>1091</v>
      </c>
      <c r="F73" s="2">
        <v>30.305555555555557</v>
      </c>
      <c r="G73" s="2">
        <v>37.620689655172413</v>
      </c>
    </row>
    <row r="74" spans="1:7" x14ac:dyDescent="0.35">
      <c r="A74" t="s">
        <v>81</v>
      </c>
      <c r="B74">
        <v>2</v>
      </c>
      <c r="C74" s="1" t="s">
        <v>43</v>
      </c>
      <c r="D74">
        <v>30</v>
      </c>
      <c r="E74">
        <v>461</v>
      </c>
      <c r="F74" s="2">
        <v>12.805555555555555</v>
      </c>
      <c r="G74" s="2">
        <v>15.896551724137931</v>
      </c>
    </row>
    <row r="75" spans="1:7" x14ac:dyDescent="0.35">
      <c r="A75" t="s">
        <v>81</v>
      </c>
      <c r="B75">
        <v>2</v>
      </c>
      <c r="C75" s="1" t="s">
        <v>44</v>
      </c>
      <c r="D75">
        <v>111</v>
      </c>
      <c r="E75">
        <v>1479</v>
      </c>
      <c r="F75" s="2">
        <v>20</v>
      </c>
      <c r="G75" s="2">
        <v>51</v>
      </c>
    </row>
    <row r="76" spans="1:7" x14ac:dyDescent="0.35">
      <c r="A76" t="s">
        <v>81</v>
      </c>
      <c r="B76">
        <v>2</v>
      </c>
      <c r="C76" s="1" t="s">
        <v>45</v>
      </c>
      <c r="D76">
        <v>42</v>
      </c>
      <c r="E76">
        <v>598</v>
      </c>
      <c r="F76" s="2">
        <v>16.611111111111111</v>
      </c>
      <c r="G76" s="2">
        <v>20.620689655172413</v>
      </c>
    </row>
    <row r="77" spans="1:7" x14ac:dyDescent="0.35">
      <c r="A77" t="s">
        <v>81</v>
      </c>
      <c r="B77">
        <v>3</v>
      </c>
      <c r="C77" s="1" t="s">
        <v>46</v>
      </c>
      <c r="D77">
        <v>40</v>
      </c>
      <c r="E77">
        <v>651</v>
      </c>
      <c r="F77" s="2">
        <v>18.083333333333332</v>
      </c>
      <c r="G77" s="2">
        <v>22.448275862068964</v>
      </c>
    </row>
    <row r="78" spans="1:7" x14ac:dyDescent="0.35">
      <c r="A78" t="s">
        <v>81</v>
      </c>
      <c r="B78">
        <v>3</v>
      </c>
      <c r="C78" s="1" t="s">
        <v>47</v>
      </c>
      <c r="D78">
        <v>51</v>
      </c>
      <c r="E78">
        <v>766</v>
      </c>
      <c r="F78" s="2">
        <v>21.277777777777779</v>
      </c>
      <c r="G78" s="2">
        <v>26.413793103448278</v>
      </c>
    </row>
    <row r="79" spans="1:7" x14ac:dyDescent="0.35">
      <c r="A79" t="s">
        <v>81</v>
      </c>
      <c r="B79">
        <v>3</v>
      </c>
      <c r="C79" s="1" t="s">
        <v>162</v>
      </c>
      <c r="D79">
        <v>40</v>
      </c>
      <c r="E79" s="8">
        <v>760</v>
      </c>
      <c r="F79" s="2">
        <v>21.111111111111111</v>
      </c>
      <c r="G79" s="2">
        <v>26.206896551724139</v>
      </c>
    </row>
    <row r="80" spans="1:7" x14ac:dyDescent="0.35">
      <c r="A80" t="s">
        <v>81</v>
      </c>
      <c r="B80">
        <v>3</v>
      </c>
      <c r="C80" s="1" t="s">
        <v>48</v>
      </c>
      <c r="D80">
        <v>36</v>
      </c>
      <c r="E80">
        <v>544</v>
      </c>
      <c r="F80" s="2">
        <v>15.111111111111111</v>
      </c>
      <c r="G80" s="2">
        <v>18.758620689655171</v>
      </c>
    </row>
    <row r="81" spans="1:7" x14ac:dyDescent="0.35">
      <c r="A81" t="s">
        <v>81</v>
      </c>
      <c r="B81">
        <v>3</v>
      </c>
      <c r="C81" s="1" t="s">
        <v>49</v>
      </c>
      <c r="D81">
        <v>50</v>
      </c>
      <c r="E81">
        <v>761</v>
      </c>
      <c r="F81" s="2">
        <v>21.138888888888889</v>
      </c>
      <c r="G81" s="2">
        <v>26.241379310344829</v>
      </c>
    </row>
    <row r="82" spans="1:7" x14ac:dyDescent="0.35">
      <c r="A82" t="s">
        <v>81</v>
      </c>
      <c r="B82">
        <v>3</v>
      </c>
      <c r="C82" s="1" t="s">
        <v>50</v>
      </c>
      <c r="D82">
        <v>36</v>
      </c>
      <c r="E82">
        <v>540</v>
      </c>
      <c r="F82" s="2">
        <v>15</v>
      </c>
      <c r="G82" s="2">
        <v>18.620689655172413</v>
      </c>
    </row>
    <row r="83" spans="1:7" x14ac:dyDescent="0.35">
      <c r="A83" t="s">
        <v>81</v>
      </c>
      <c r="B83">
        <v>3</v>
      </c>
      <c r="C83" s="1" t="s">
        <v>51</v>
      </c>
      <c r="D83">
        <v>34</v>
      </c>
      <c r="E83">
        <v>526</v>
      </c>
      <c r="F83" s="2">
        <v>14.611111111111111</v>
      </c>
      <c r="G83" s="2">
        <v>18.137931034482758</v>
      </c>
    </row>
    <row r="84" spans="1:7" x14ac:dyDescent="0.35">
      <c r="A84" t="s">
        <v>81</v>
      </c>
      <c r="B84">
        <v>3</v>
      </c>
      <c r="C84" s="1" t="s">
        <v>52</v>
      </c>
      <c r="D84">
        <v>36</v>
      </c>
      <c r="E84">
        <v>541</v>
      </c>
      <c r="F84" s="2">
        <v>15.027777777777779</v>
      </c>
      <c r="G84" s="2">
        <v>18.655172413793103</v>
      </c>
    </row>
    <row r="85" spans="1:7" x14ac:dyDescent="0.35">
      <c r="A85" t="s">
        <v>82</v>
      </c>
      <c r="B85">
        <v>0</v>
      </c>
      <c r="C85" s="1" t="s">
        <v>53</v>
      </c>
      <c r="D85">
        <v>66</v>
      </c>
      <c r="E85">
        <v>913</v>
      </c>
      <c r="F85" s="2">
        <v>40</v>
      </c>
      <c r="G85" s="2">
        <v>31.482758620689655</v>
      </c>
    </row>
    <row r="86" spans="1:7" x14ac:dyDescent="0.35">
      <c r="A86" t="s">
        <v>82</v>
      </c>
      <c r="B86">
        <v>1</v>
      </c>
      <c r="C86" s="1" t="s">
        <v>54</v>
      </c>
      <c r="D86">
        <v>300</v>
      </c>
      <c r="E86">
        <v>2887</v>
      </c>
      <c r="F86" s="2">
        <v>80.194444444444443</v>
      </c>
      <c r="G86" s="2">
        <v>99.551724137931032</v>
      </c>
    </row>
    <row r="87" spans="1:7" x14ac:dyDescent="0.35">
      <c r="A87" t="s">
        <v>83</v>
      </c>
      <c r="B87">
        <v>1</v>
      </c>
      <c r="C87" s="1">
        <v>115</v>
      </c>
      <c r="D87">
        <v>48</v>
      </c>
      <c r="E87">
        <v>1119</v>
      </c>
      <c r="F87" s="2">
        <v>31.083333333333332</v>
      </c>
      <c r="G87" s="2">
        <v>38.586206896551722</v>
      </c>
    </row>
    <row r="88" spans="1:7" x14ac:dyDescent="0.35">
      <c r="A88" t="s">
        <v>83</v>
      </c>
      <c r="B88">
        <v>1</v>
      </c>
      <c r="C88" s="1">
        <v>105</v>
      </c>
      <c r="D88">
        <v>46</v>
      </c>
      <c r="E88">
        <v>907</v>
      </c>
      <c r="F88" s="2">
        <v>20</v>
      </c>
      <c r="G88" s="2">
        <v>31.275862068965516</v>
      </c>
    </row>
    <row r="89" spans="1:7" x14ac:dyDescent="0.35">
      <c r="A89" t="s">
        <v>83</v>
      </c>
      <c r="B89">
        <v>2</v>
      </c>
      <c r="C89" s="1">
        <v>200</v>
      </c>
      <c r="D89">
        <v>60</v>
      </c>
      <c r="E89">
        <v>590</v>
      </c>
      <c r="F89" s="2">
        <v>16.388888888888889</v>
      </c>
      <c r="G89" s="2">
        <v>20.344827586206897</v>
      </c>
    </row>
    <row r="90" spans="1:7" x14ac:dyDescent="0.35">
      <c r="A90" t="s">
        <v>83</v>
      </c>
      <c r="B90">
        <v>2</v>
      </c>
      <c r="C90" s="1">
        <v>201</v>
      </c>
      <c r="D90">
        <v>60</v>
      </c>
      <c r="E90">
        <v>1146</v>
      </c>
      <c r="F90" s="2">
        <v>31.833333333333332</v>
      </c>
      <c r="G90" s="2">
        <v>39.517241379310342</v>
      </c>
    </row>
    <row r="91" spans="1:7" x14ac:dyDescent="0.35">
      <c r="A91" t="s">
        <v>84</v>
      </c>
      <c r="B91">
        <v>0</v>
      </c>
      <c r="C91" s="1">
        <v>31</v>
      </c>
      <c r="D91">
        <v>29</v>
      </c>
      <c r="E91">
        <v>562</v>
      </c>
      <c r="F91" s="2">
        <v>15.611111111111111</v>
      </c>
      <c r="G91" s="2">
        <v>19.379310344827587</v>
      </c>
    </row>
    <row r="92" spans="1:7" x14ac:dyDescent="0.35">
      <c r="A92" t="s">
        <v>84</v>
      </c>
      <c r="B92">
        <v>0</v>
      </c>
      <c r="C92" s="1">
        <v>33</v>
      </c>
      <c r="D92">
        <v>29</v>
      </c>
      <c r="E92">
        <v>562</v>
      </c>
      <c r="F92" s="2">
        <v>15.611111111111111</v>
      </c>
      <c r="G92" s="2">
        <v>19.379310344827587</v>
      </c>
    </row>
    <row r="93" spans="1:7" x14ac:dyDescent="0.35">
      <c r="A93" t="s">
        <v>84</v>
      </c>
      <c r="B93">
        <v>1</v>
      </c>
      <c r="C93" s="1">
        <v>161</v>
      </c>
      <c r="D93">
        <v>140</v>
      </c>
      <c r="E93">
        <v>2940</v>
      </c>
      <c r="F93" s="2">
        <v>81.666666666666671</v>
      </c>
      <c r="G93" s="2">
        <v>101.37931034482759</v>
      </c>
    </row>
    <row r="94" spans="1:7" x14ac:dyDescent="0.35">
      <c r="A94" t="s">
        <v>84</v>
      </c>
      <c r="B94">
        <v>1</v>
      </c>
      <c r="C94" s="1">
        <v>131</v>
      </c>
      <c r="D94">
        <v>30</v>
      </c>
      <c r="E94">
        <v>485</v>
      </c>
      <c r="F94" s="2">
        <v>13.472222222222221</v>
      </c>
      <c r="G94" s="2">
        <v>16.724137931034484</v>
      </c>
    </row>
    <row r="95" spans="1:7" x14ac:dyDescent="0.35">
      <c r="A95" t="s">
        <v>84</v>
      </c>
      <c r="B95">
        <v>1</v>
      </c>
      <c r="C95" s="1">
        <v>135</v>
      </c>
      <c r="D95">
        <v>31</v>
      </c>
      <c r="E95">
        <v>483</v>
      </c>
      <c r="F95" s="2">
        <v>13.416666666666666</v>
      </c>
      <c r="G95" s="2">
        <v>16.655172413793103</v>
      </c>
    </row>
    <row r="96" spans="1:7" x14ac:dyDescent="0.35">
      <c r="A96" t="s">
        <v>85</v>
      </c>
      <c r="B96">
        <v>1</v>
      </c>
      <c r="C96" s="1">
        <v>103</v>
      </c>
      <c r="D96">
        <v>74</v>
      </c>
      <c r="E96">
        <v>1637</v>
      </c>
      <c r="F96" s="2">
        <v>40</v>
      </c>
      <c r="G96" s="2">
        <v>56.448275862068968</v>
      </c>
    </row>
    <row r="97" spans="1:7" x14ac:dyDescent="0.35">
      <c r="A97" t="s">
        <v>85</v>
      </c>
      <c r="B97">
        <v>1</v>
      </c>
      <c r="C97" s="1">
        <v>105</v>
      </c>
      <c r="D97">
        <v>60</v>
      </c>
      <c r="E97">
        <v>1351</v>
      </c>
      <c r="F97" s="2">
        <v>37.527777777777779</v>
      </c>
      <c r="G97" s="2">
        <v>46.586206896551722</v>
      </c>
    </row>
    <row r="98" spans="1:7" x14ac:dyDescent="0.35">
      <c r="A98" t="s">
        <v>85</v>
      </c>
      <c r="B98">
        <v>1</v>
      </c>
      <c r="C98" s="1">
        <v>107</v>
      </c>
      <c r="D98">
        <v>76</v>
      </c>
      <c r="E98">
        <v>1643</v>
      </c>
      <c r="F98" s="2">
        <v>40</v>
      </c>
      <c r="G98" s="2">
        <v>56.655172413793103</v>
      </c>
    </row>
    <row r="99" spans="1:7" x14ac:dyDescent="0.35">
      <c r="A99" t="s">
        <v>85</v>
      </c>
      <c r="B99">
        <v>1</v>
      </c>
      <c r="C99" s="1">
        <v>131</v>
      </c>
      <c r="D99">
        <v>278</v>
      </c>
      <c r="E99">
        <v>4300</v>
      </c>
      <c r="F99" s="2">
        <v>70</v>
      </c>
      <c r="G99" s="2">
        <v>148.27586206896552</v>
      </c>
    </row>
    <row r="100" spans="1:7" x14ac:dyDescent="0.35">
      <c r="A100" t="s">
        <v>85</v>
      </c>
      <c r="B100">
        <v>1</v>
      </c>
      <c r="C100" s="1" t="s">
        <v>28</v>
      </c>
      <c r="D100">
        <v>254</v>
      </c>
      <c r="E100">
        <v>2575</v>
      </c>
      <c r="F100" s="2">
        <v>71.527777777777771</v>
      </c>
      <c r="G100" s="2">
        <v>88.793103448275858</v>
      </c>
    </row>
    <row r="101" spans="1:7" x14ac:dyDescent="0.35">
      <c r="A101" t="s">
        <v>86</v>
      </c>
      <c r="B101">
        <v>0</v>
      </c>
      <c r="C101" s="1">
        <v>11</v>
      </c>
      <c r="D101">
        <v>30</v>
      </c>
      <c r="E101">
        <v>440</v>
      </c>
      <c r="F101" s="2">
        <v>12.222222222222221</v>
      </c>
      <c r="G101" s="2">
        <v>15.172413793103448</v>
      </c>
    </row>
    <row r="102" spans="1:7" x14ac:dyDescent="0.35">
      <c r="A102" t="s">
        <v>86</v>
      </c>
      <c r="B102">
        <v>0</v>
      </c>
      <c r="C102" s="1">
        <v>1</v>
      </c>
      <c r="D102">
        <v>49</v>
      </c>
      <c r="E102">
        <v>954</v>
      </c>
      <c r="F102" s="2">
        <v>26.5</v>
      </c>
      <c r="G102" s="2">
        <v>32.896551724137929</v>
      </c>
    </row>
    <row r="103" spans="1:7" x14ac:dyDescent="0.35">
      <c r="A103" t="s">
        <v>86</v>
      </c>
      <c r="B103">
        <v>0</v>
      </c>
      <c r="C103" s="1">
        <v>5</v>
      </c>
      <c r="D103">
        <v>60</v>
      </c>
      <c r="E103">
        <v>886</v>
      </c>
      <c r="F103" s="2">
        <v>24.611111111111111</v>
      </c>
      <c r="G103" s="2">
        <v>30.551724137931036</v>
      </c>
    </row>
    <row r="104" spans="1:7" x14ac:dyDescent="0.35">
      <c r="A104" t="s">
        <v>86</v>
      </c>
      <c r="B104">
        <v>0</v>
      </c>
      <c r="C104" s="1">
        <v>7</v>
      </c>
      <c r="D104">
        <v>60</v>
      </c>
      <c r="E104">
        <v>892</v>
      </c>
      <c r="F104" s="2">
        <v>24.777777777777779</v>
      </c>
      <c r="G104" s="2">
        <v>30.758620689655171</v>
      </c>
    </row>
    <row r="105" spans="1:7" x14ac:dyDescent="0.35">
      <c r="A105" t="s">
        <v>86</v>
      </c>
      <c r="B105">
        <v>0</v>
      </c>
      <c r="C105" s="1">
        <v>8</v>
      </c>
      <c r="D105">
        <v>60</v>
      </c>
      <c r="E105">
        <v>897</v>
      </c>
      <c r="F105" s="2">
        <v>24.916666666666668</v>
      </c>
      <c r="G105" s="2">
        <v>30.931034482758619</v>
      </c>
    </row>
    <row r="106" spans="1:7" x14ac:dyDescent="0.35">
      <c r="A106" t="s">
        <v>86</v>
      </c>
      <c r="B106">
        <v>0</v>
      </c>
      <c r="C106" s="1">
        <v>9</v>
      </c>
      <c r="D106">
        <v>30</v>
      </c>
      <c r="E106">
        <v>441</v>
      </c>
      <c r="F106" s="2">
        <v>12.25</v>
      </c>
      <c r="G106" s="2">
        <v>15.206896551724139</v>
      </c>
    </row>
    <row r="107" spans="1:7" x14ac:dyDescent="0.35">
      <c r="A107" t="s">
        <v>86</v>
      </c>
      <c r="B107">
        <v>0</v>
      </c>
      <c r="C107" s="1">
        <v>10</v>
      </c>
      <c r="D107">
        <v>60</v>
      </c>
      <c r="E107">
        <v>896</v>
      </c>
      <c r="F107" s="2">
        <v>24.888888888888889</v>
      </c>
      <c r="G107" s="2">
        <v>30.896551724137932</v>
      </c>
    </row>
    <row r="108" spans="1:7" x14ac:dyDescent="0.35">
      <c r="A108" t="s">
        <v>86</v>
      </c>
      <c r="B108">
        <v>1</v>
      </c>
      <c r="C108" s="1">
        <v>118</v>
      </c>
      <c r="D108">
        <v>30</v>
      </c>
      <c r="E108">
        <v>434</v>
      </c>
      <c r="F108" s="2">
        <v>12.055555555555555</v>
      </c>
      <c r="G108" s="2">
        <v>14.96551724137931</v>
      </c>
    </row>
    <row r="109" spans="1:7" x14ac:dyDescent="0.35">
      <c r="A109" t="s">
        <v>86</v>
      </c>
      <c r="B109">
        <v>1</v>
      </c>
      <c r="C109" s="1">
        <v>100</v>
      </c>
      <c r="D109">
        <v>48</v>
      </c>
      <c r="E109">
        <v>1362</v>
      </c>
      <c r="F109" s="2">
        <v>37.833333333333336</v>
      </c>
      <c r="G109" s="2">
        <v>46.96551724137931</v>
      </c>
    </row>
    <row r="110" spans="1:7" x14ac:dyDescent="0.35">
      <c r="A110" t="s">
        <v>86</v>
      </c>
      <c r="B110">
        <v>1</v>
      </c>
      <c r="C110" s="1">
        <v>102</v>
      </c>
      <c r="D110">
        <v>30</v>
      </c>
      <c r="E110">
        <v>430</v>
      </c>
      <c r="F110" s="2">
        <v>11.944444444444445</v>
      </c>
      <c r="G110" s="2">
        <v>14.827586206896552</v>
      </c>
    </row>
    <row r="111" spans="1:7" x14ac:dyDescent="0.35">
      <c r="A111" t="s">
        <v>86</v>
      </c>
      <c r="B111">
        <v>1</v>
      </c>
      <c r="C111" s="1">
        <v>107</v>
      </c>
      <c r="D111">
        <v>30</v>
      </c>
      <c r="E111">
        <v>434</v>
      </c>
      <c r="F111" s="2">
        <v>12.055555555555555</v>
      </c>
      <c r="G111" s="2">
        <v>14.96551724137931</v>
      </c>
    </row>
    <row r="112" spans="1:7" x14ac:dyDescent="0.35">
      <c r="A112" t="s">
        <v>86</v>
      </c>
      <c r="B112">
        <v>1</v>
      </c>
      <c r="C112" s="1">
        <v>109</v>
      </c>
      <c r="D112">
        <v>30</v>
      </c>
      <c r="E112">
        <v>433</v>
      </c>
      <c r="F112" s="2">
        <v>12.027777777777779</v>
      </c>
      <c r="G112" s="2">
        <v>14.931034482758621</v>
      </c>
    </row>
    <row r="113" spans="1:7" x14ac:dyDescent="0.35">
      <c r="A113" t="s">
        <v>86</v>
      </c>
      <c r="B113">
        <v>1</v>
      </c>
      <c r="C113" s="1">
        <v>113</v>
      </c>
      <c r="D113">
        <v>32</v>
      </c>
      <c r="E113">
        <v>429</v>
      </c>
      <c r="F113" s="2">
        <v>11.916666666666666</v>
      </c>
      <c r="G113" s="2">
        <v>14.793103448275861</v>
      </c>
    </row>
    <row r="114" spans="1:7" x14ac:dyDescent="0.35">
      <c r="A114" t="s">
        <v>86</v>
      </c>
      <c r="B114">
        <v>1</v>
      </c>
      <c r="C114" s="1">
        <v>116</v>
      </c>
      <c r="D114">
        <v>32</v>
      </c>
      <c r="E114">
        <v>433</v>
      </c>
      <c r="F114" s="2">
        <v>12.027777777777779</v>
      </c>
      <c r="G114" s="2">
        <v>14.931034482758621</v>
      </c>
    </row>
    <row r="115" spans="1:7" x14ac:dyDescent="0.35">
      <c r="A115" t="s">
        <v>86</v>
      </c>
      <c r="B115">
        <v>1</v>
      </c>
      <c r="C115" s="1">
        <v>117</v>
      </c>
      <c r="D115">
        <v>32</v>
      </c>
      <c r="E115">
        <v>428</v>
      </c>
      <c r="F115" s="2">
        <v>11.888888888888889</v>
      </c>
      <c r="G115" s="2">
        <v>14.758620689655173</v>
      </c>
    </row>
    <row r="116" spans="1:7" x14ac:dyDescent="0.35">
      <c r="A116" t="s">
        <v>86</v>
      </c>
      <c r="B116">
        <v>1</v>
      </c>
      <c r="C116" s="1">
        <v>105</v>
      </c>
      <c r="D116">
        <v>30</v>
      </c>
      <c r="E116">
        <v>434</v>
      </c>
      <c r="F116" s="2">
        <v>12.055555555555555</v>
      </c>
      <c r="G116" s="2">
        <v>14.96551724137931</v>
      </c>
    </row>
    <row r="117" spans="1:7" x14ac:dyDescent="0.35">
      <c r="A117" t="s">
        <v>86</v>
      </c>
      <c r="B117">
        <v>1</v>
      </c>
      <c r="C117" s="1">
        <v>104</v>
      </c>
      <c r="D117">
        <v>30</v>
      </c>
      <c r="E117">
        <v>434</v>
      </c>
      <c r="F117" s="2">
        <v>12.055555555555555</v>
      </c>
      <c r="G117" s="2">
        <v>14.96551724137931</v>
      </c>
    </row>
    <row r="118" spans="1:7" x14ac:dyDescent="0.35">
      <c r="A118" t="s">
        <v>86</v>
      </c>
      <c r="B118">
        <v>1</v>
      </c>
      <c r="C118" s="1">
        <v>108</v>
      </c>
      <c r="D118">
        <v>30</v>
      </c>
      <c r="E118">
        <v>434</v>
      </c>
      <c r="F118" s="2">
        <v>12.055555555555555</v>
      </c>
      <c r="G118" s="2">
        <v>14.96551724137931</v>
      </c>
    </row>
    <row r="119" spans="1:7" x14ac:dyDescent="0.35">
      <c r="A119" t="s">
        <v>86</v>
      </c>
      <c r="B119">
        <v>1</v>
      </c>
      <c r="C119" s="1">
        <v>119</v>
      </c>
      <c r="D119">
        <v>30</v>
      </c>
      <c r="E119">
        <v>571</v>
      </c>
      <c r="F119" s="2">
        <v>15.861111111111111</v>
      </c>
      <c r="G119" s="2">
        <v>19.689655172413794</v>
      </c>
    </row>
    <row r="120" spans="1:7" x14ac:dyDescent="0.35">
      <c r="A120" t="s">
        <v>86</v>
      </c>
      <c r="B120">
        <v>1</v>
      </c>
      <c r="C120" s="1">
        <v>103</v>
      </c>
      <c r="D120">
        <v>30</v>
      </c>
      <c r="E120">
        <v>434</v>
      </c>
      <c r="F120" s="2">
        <v>12.055555555555555</v>
      </c>
      <c r="G120" s="2">
        <v>14.96551724137931</v>
      </c>
    </row>
    <row r="121" spans="1:7" x14ac:dyDescent="0.35">
      <c r="A121" t="s">
        <v>86</v>
      </c>
      <c r="B121">
        <v>1</v>
      </c>
      <c r="C121" s="1">
        <v>106</v>
      </c>
      <c r="D121">
        <v>30</v>
      </c>
      <c r="E121">
        <v>434</v>
      </c>
      <c r="F121" s="2">
        <v>12.055555555555555</v>
      </c>
      <c r="G121" s="2">
        <v>14.96551724137931</v>
      </c>
    </row>
    <row r="122" spans="1:7" x14ac:dyDescent="0.35">
      <c r="A122" t="s">
        <v>86</v>
      </c>
      <c r="B122">
        <v>1</v>
      </c>
      <c r="C122" s="1">
        <v>110</v>
      </c>
      <c r="D122">
        <v>10</v>
      </c>
      <c r="E122">
        <v>216</v>
      </c>
      <c r="F122" s="2">
        <v>6</v>
      </c>
      <c r="G122" s="2">
        <v>7.4482758620689653</v>
      </c>
    </row>
    <row r="123" spans="1:7" x14ac:dyDescent="0.35">
      <c r="A123" t="s">
        <v>86</v>
      </c>
      <c r="B123">
        <v>1</v>
      </c>
      <c r="C123" s="1">
        <v>114</v>
      </c>
      <c r="D123">
        <v>32</v>
      </c>
      <c r="E123">
        <v>434</v>
      </c>
      <c r="F123" s="2">
        <v>12.055555555555555</v>
      </c>
      <c r="G123" s="2">
        <v>14.96551724137931</v>
      </c>
    </row>
    <row r="124" spans="1:7" x14ac:dyDescent="0.35">
      <c r="A124" t="s">
        <v>86</v>
      </c>
      <c r="B124">
        <v>1</v>
      </c>
      <c r="C124" s="1">
        <v>115</v>
      </c>
      <c r="D124">
        <v>32</v>
      </c>
      <c r="E124">
        <v>432</v>
      </c>
      <c r="F124" s="2">
        <v>12</v>
      </c>
      <c r="G124" s="2">
        <v>14.896551724137931</v>
      </c>
    </row>
    <row r="125" spans="1:7" x14ac:dyDescent="0.35">
      <c r="A125" t="s">
        <v>86</v>
      </c>
      <c r="B125">
        <v>2</v>
      </c>
      <c r="C125" s="1">
        <v>200</v>
      </c>
      <c r="D125">
        <v>48</v>
      </c>
      <c r="E125">
        <v>1359</v>
      </c>
      <c r="F125" s="2">
        <v>37.75</v>
      </c>
      <c r="G125" s="2">
        <v>46.862068965517238</v>
      </c>
    </row>
    <row r="126" spans="1:7" x14ac:dyDescent="0.35">
      <c r="A126" t="s">
        <v>86</v>
      </c>
      <c r="B126">
        <v>2</v>
      </c>
      <c r="C126" s="1">
        <v>212</v>
      </c>
      <c r="D126">
        <v>184</v>
      </c>
      <c r="E126">
        <v>1732</v>
      </c>
      <c r="F126" s="2">
        <v>40</v>
      </c>
      <c r="G126" s="2">
        <v>59.724137931034484</v>
      </c>
    </row>
    <row r="127" spans="1:7" x14ac:dyDescent="0.35">
      <c r="A127" t="s">
        <v>87</v>
      </c>
      <c r="B127">
        <v>0</v>
      </c>
      <c r="C127" s="1">
        <v>13</v>
      </c>
      <c r="D127">
        <v>36</v>
      </c>
      <c r="E127">
        <v>898</v>
      </c>
      <c r="F127" s="2">
        <v>24.944444444444443</v>
      </c>
      <c r="G127" s="2">
        <v>30.96551724137931</v>
      </c>
    </row>
    <row r="128" spans="1:7" x14ac:dyDescent="0.35">
      <c r="A128" t="s">
        <v>87</v>
      </c>
      <c r="B128">
        <v>0</v>
      </c>
      <c r="C128" s="1">
        <v>1</v>
      </c>
      <c r="D128">
        <v>24</v>
      </c>
      <c r="E128">
        <v>547</v>
      </c>
      <c r="F128" s="2">
        <v>15.194444444444445</v>
      </c>
      <c r="G128" s="2">
        <v>18.862068965517242</v>
      </c>
    </row>
    <row r="129" spans="1:7" x14ac:dyDescent="0.35">
      <c r="A129" t="s">
        <v>87</v>
      </c>
      <c r="B129">
        <v>0</v>
      </c>
      <c r="C129" s="1">
        <v>2</v>
      </c>
      <c r="D129">
        <v>35</v>
      </c>
      <c r="E129">
        <v>556</v>
      </c>
      <c r="F129" s="2">
        <v>15.444444444444445</v>
      </c>
      <c r="G129" s="2">
        <v>19.172413793103448</v>
      </c>
    </row>
    <row r="130" spans="1:7" x14ac:dyDescent="0.35">
      <c r="A130" t="s">
        <v>87</v>
      </c>
      <c r="B130">
        <v>0</v>
      </c>
      <c r="C130" s="1">
        <v>7</v>
      </c>
      <c r="D130">
        <v>72</v>
      </c>
      <c r="E130">
        <v>1084</v>
      </c>
      <c r="F130" s="2">
        <v>30.111111111111111</v>
      </c>
      <c r="G130" s="2">
        <v>37.379310344827587</v>
      </c>
    </row>
    <row r="131" spans="1:7" x14ac:dyDescent="0.35">
      <c r="A131" t="s">
        <v>87</v>
      </c>
      <c r="B131">
        <v>0</v>
      </c>
      <c r="C131" s="1">
        <v>8</v>
      </c>
      <c r="D131">
        <v>30</v>
      </c>
      <c r="E131">
        <v>504</v>
      </c>
      <c r="F131" s="2">
        <v>14</v>
      </c>
      <c r="G131" s="2">
        <v>17.379310344827587</v>
      </c>
    </row>
    <row r="132" spans="1:7" x14ac:dyDescent="0.35">
      <c r="A132" t="s">
        <v>87</v>
      </c>
      <c r="B132">
        <v>0</v>
      </c>
      <c r="C132" s="1">
        <v>11</v>
      </c>
      <c r="D132">
        <v>30</v>
      </c>
      <c r="E132">
        <v>705</v>
      </c>
      <c r="F132" s="2">
        <v>19.583333333333332</v>
      </c>
      <c r="G132" s="2">
        <v>24.310344827586206</v>
      </c>
    </row>
    <row r="133" spans="1:7" x14ac:dyDescent="0.35">
      <c r="A133" t="s">
        <v>87</v>
      </c>
      <c r="B133">
        <v>1</v>
      </c>
      <c r="C133" s="1" t="s">
        <v>55</v>
      </c>
      <c r="D133">
        <v>24</v>
      </c>
      <c r="E133">
        <v>598</v>
      </c>
      <c r="F133" s="2">
        <v>16.611111111111111</v>
      </c>
      <c r="G133" s="2">
        <v>20.620689655172413</v>
      </c>
    </row>
    <row r="134" spans="1:7" x14ac:dyDescent="0.35">
      <c r="A134" t="s">
        <v>87</v>
      </c>
      <c r="B134">
        <v>2</v>
      </c>
      <c r="C134" s="1">
        <v>236</v>
      </c>
      <c r="D134">
        <v>32</v>
      </c>
      <c r="E134">
        <v>681</v>
      </c>
      <c r="F134" s="2">
        <v>18.916666666666668</v>
      </c>
      <c r="G134" s="2">
        <v>23.482758620689655</v>
      </c>
    </row>
    <row r="135" spans="1:7" x14ac:dyDescent="0.35">
      <c r="A135" t="s">
        <v>88</v>
      </c>
      <c r="B135">
        <v>1</v>
      </c>
      <c r="C135" s="1" t="s">
        <v>28</v>
      </c>
      <c r="D135">
        <v>91</v>
      </c>
      <c r="E135">
        <v>1358</v>
      </c>
      <c r="F135" s="2">
        <v>37.722222222222221</v>
      </c>
      <c r="G135" s="2">
        <v>46.827586206896555</v>
      </c>
    </row>
    <row r="136" spans="1:7" x14ac:dyDescent="0.35">
      <c r="A136" t="s">
        <v>88</v>
      </c>
      <c r="B136">
        <v>1</v>
      </c>
      <c r="C136" s="1" t="s">
        <v>56</v>
      </c>
      <c r="D136">
        <v>27</v>
      </c>
      <c r="E136">
        <v>356</v>
      </c>
      <c r="F136" s="2">
        <v>9.8888888888888893</v>
      </c>
      <c r="G136" s="2">
        <v>12.275862068965518</v>
      </c>
    </row>
    <row r="137" spans="1:7" x14ac:dyDescent="0.35">
      <c r="A137" t="s">
        <v>88</v>
      </c>
      <c r="B137">
        <v>1</v>
      </c>
      <c r="C137" s="1" t="s">
        <v>57</v>
      </c>
      <c r="D137">
        <v>63</v>
      </c>
      <c r="E137">
        <v>1059</v>
      </c>
      <c r="F137" s="2">
        <v>29.416666666666668</v>
      </c>
      <c r="G137" s="2">
        <v>36.517241379310342</v>
      </c>
    </row>
    <row r="138" spans="1:7" x14ac:dyDescent="0.35">
      <c r="A138" t="s">
        <v>88</v>
      </c>
      <c r="B138">
        <v>1</v>
      </c>
      <c r="C138" s="1" t="s">
        <v>58</v>
      </c>
      <c r="D138">
        <v>36</v>
      </c>
      <c r="E138">
        <v>524</v>
      </c>
      <c r="F138" s="2">
        <v>14.555555555555555</v>
      </c>
      <c r="G138" s="2">
        <v>18.068965517241381</v>
      </c>
    </row>
    <row r="139" spans="1:7" x14ac:dyDescent="0.35">
      <c r="A139" t="s">
        <v>89</v>
      </c>
      <c r="B139">
        <v>1</v>
      </c>
      <c r="C139" s="1">
        <v>109</v>
      </c>
      <c r="D139">
        <v>47</v>
      </c>
      <c r="E139">
        <v>756</v>
      </c>
      <c r="F139" s="2">
        <v>21</v>
      </c>
      <c r="G139" s="2">
        <v>26.068965517241381</v>
      </c>
    </row>
    <row r="140" spans="1:7" x14ac:dyDescent="0.35">
      <c r="A140" t="s">
        <v>89</v>
      </c>
      <c r="B140">
        <v>1</v>
      </c>
      <c r="C140" s="1">
        <v>101</v>
      </c>
      <c r="D140">
        <v>142</v>
      </c>
      <c r="E140">
        <v>2749</v>
      </c>
      <c r="F140" s="2">
        <v>70</v>
      </c>
      <c r="G140" s="2">
        <v>94.793103448275858</v>
      </c>
    </row>
    <row r="141" spans="1:7" x14ac:dyDescent="0.35">
      <c r="A141" t="s">
        <v>90</v>
      </c>
      <c r="B141">
        <v>1</v>
      </c>
      <c r="C141" s="1">
        <v>103</v>
      </c>
      <c r="D141">
        <v>98</v>
      </c>
      <c r="E141">
        <v>1154</v>
      </c>
      <c r="F141" s="2">
        <v>32.055555555555557</v>
      </c>
      <c r="G141" s="2">
        <v>39.793103448275865</v>
      </c>
    </row>
    <row r="142" spans="1:7" x14ac:dyDescent="0.35">
      <c r="A142" t="s">
        <v>90</v>
      </c>
      <c r="B142">
        <v>2</v>
      </c>
      <c r="C142" s="1">
        <v>243</v>
      </c>
      <c r="D142">
        <v>96</v>
      </c>
      <c r="E142">
        <v>1625</v>
      </c>
      <c r="F142" s="2">
        <v>45.138888888888886</v>
      </c>
      <c r="G142" s="2">
        <v>56.03448275862069</v>
      </c>
    </row>
    <row r="143" spans="1:7" x14ac:dyDescent="0.35">
      <c r="A143" t="s">
        <v>91</v>
      </c>
      <c r="B143">
        <v>1</v>
      </c>
      <c r="C143" s="1" t="s">
        <v>59</v>
      </c>
      <c r="D143">
        <v>56</v>
      </c>
      <c r="E143">
        <v>721</v>
      </c>
      <c r="F143" s="2">
        <v>20.027777777777779</v>
      </c>
      <c r="G143" s="2">
        <v>24.862068965517242</v>
      </c>
    </row>
    <row r="144" spans="1:7" x14ac:dyDescent="0.35">
      <c r="A144" t="s">
        <v>91</v>
      </c>
      <c r="B144">
        <v>1</v>
      </c>
      <c r="C144" s="1" t="s">
        <v>60</v>
      </c>
      <c r="D144">
        <v>142</v>
      </c>
      <c r="E144">
        <v>1669</v>
      </c>
      <c r="F144" s="2">
        <v>46.361111111111114</v>
      </c>
      <c r="G144" s="2">
        <v>57.551724137931032</v>
      </c>
    </row>
    <row r="145" spans="1:7" x14ac:dyDescent="0.35">
      <c r="A145" t="s">
        <v>91</v>
      </c>
      <c r="B145">
        <v>2</v>
      </c>
      <c r="C145" s="1" t="s">
        <v>61</v>
      </c>
      <c r="D145">
        <v>102</v>
      </c>
      <c r="E145">
        <v>1272</v>
      </c>
      <c r="F145" s="2">
        <v>32</v>
      </c>
      <c r="G145" s="2">
        <v>43.862068965517238</v>
      </c>
    </row>
    <row r="146" spans="1:7" x14ac:dyDescent="0.35">
      <c r="A146" t="s">
        <v>91</v>
      </c>
      <c r="B146">
        <v>2</v>
      </c>
      <c r="C146" s="1" t="s">
        <v>62</v>
      </c>
      <c r="D146">
        <v>48</v>
      </c>
      <c r="E146">
        <v>1331</v>
      </c>
      <c r="F146" s="2">
        <v>36.972222222222221</v>
      </c>
      <c r="G146" s="2">
        <v>45.896551724137929</v>
      </c>
    </row>
    <row r="147" spans="1:7" x14ac:dyDescent="0.35">
      <c r="A147" t="s">
        <v>92</v>
      </c>
      <c r="B147">
        <v>1</v>
      </c>
      <c r="C147" s="1">
        <v>104</v>
      </c>
      <c r="D147">
        <v>252</v>
      </c>
      <c r="E147">
        <v>3157</v>
      </c>
      <c r="F147" s="2">
        <v>62</v>
      </c>
      <c r="G147" s="2">
        <v>108.86206896551724</v>
      </c>
    </row>
    <row r="148" spans="1:7" x14ac:dyDescent="0.35">
      <c r="A148" t="s">
        <v>93</v>
      </c>
      <c r="B148">
        <v>1</v>
      </c>
      <c r="C148" s="1">
        <v>136</v>
      </c>
      <c r="D148">
        <v>120</v>
      </c>
      <c r="E148">
        <v>3117</v>
      </c>
      <c r="F148" s="2">
        <v>86.583333333333329</v>
      </c>
      <c r="G148" s="2">
        <v>107.48275862068965</v>
      </c>
    </row>
    <row r="149" spans="1:7" x14ac:dyDescent="0.35">
      <c r="A149" t="s">
        <v>94</v>
      </c>
      <c r="B149">
        <v>1</v>
      </c>
      <c r="C149" s="1" t="s">
        <v>28</v>
      </c>
      <c r="D149">
        <v>187</v>
      </c>
      <c r="E149">
        <v>2668</v>
      </c>
      <c r="F149" s="2">
        <v>70</v>
      </c>
      <c r="G149" s="2">
        <v>92</v>
      </c>
    </row>
    <row r="150" spans="1:7" x14ac:dyDescent="0.35">
      <c r="A150" t="s">
        <v>94</v>
      </c>
      <c r="B150">
        <v>1</v>
      </c>
      <c r="C150" s="1" t="s">
        <v>32</v>
      </c>
      <c r="D150">
        <v>258</v>
      </c>
      <c r="E150">
        <v>3526</v>
      </c>
      <c r="F150" s="2">
        <v>88</v>
      </c>
      <c r="G150" s="2">
        <v>121.58620689655173</v>
      </c>
    </row>
    <row r="151" spans="1:7" x14ac:dyDescent="0.35">
      <c r="A151" t="s">
        <v>94</v>
      </c>
      <c r="B151">
        <v>2</v>
      </c>
      <c r="C151" s="1" t="s">
        <v>63</v>
      </c>
      <c r="D151">
        <v>43</v>
      </c>
      <c r="E151">
        <v>722</v>
      </c>
      <c r="F151" s="2">
        <v>20.055555555555557</v>
      </c>
      <c r="G151" s="2">
        <v>24.896551724137932</v>
      </c>
    </row>
    <row r="152" spans="1:7" x14ac:dyDescent="0.35">
      <c r="A152" t="s">
        <v>94</v>
      </c>
      <c r="B152">
        <v>3</v>
      </c>
      <c r="C152" s="1" t="s">
        <v>64</v>
      </c>
      <c r="D152">
        <v>48</v>
      </c>
      <c r="E152">
        <v>730</v>
      </c>
      <c r="F152" s="2">
        <v>20.277777777777779</v>
      </c>
      <c r="G152" s="2">
        <v>25.172413793103448</v>
      </c>
    </row>
    <row r="153" spans="1:7" x14ac:dyDescent="0.35">
      <c r="A153" t="s">
        <v>94</v>
      </c>
      <c r="B153">
        <v>3</v>
      </c>
      <c r="C153" s="1" t="s">
        <v>65</v>
      </c>
      <c r="D153">
        <v>20</v>
      </c>
      <c r="E153">
        <v>527</v>
      </c>
      <c r="F153" s="2">
        <v>14.638888888888889</v>
      </c>
      <c r="G153" s="2">
        <v>18.172413793103448</v>
      </c>
    </row>
    <row r="154" spans="1:7" x14ac:dyDescent="0.35">
      <c r="A154" t="s">
        <v>95</v>
      </c>
      <c r="B154">
        <v>1</v>
      </c>
      <c r="C154" s="1" t="s">
        <v>66</v>
      </c>
      <c r="D154">
        <v>60</v>
      </c>
      <c r="E154">
        <v>1024</v>
      </c>
      <c r="F154" s="2">
        <v>25</v>
      </c>
      <c r="G154" s="2">
        <v>35.310344827586206</v>
      </c>
    </row>
    <row r="155" spans="1:7" x14ac:dyDescent="0.35">
      <c r="A155" t="s">
        <v>95</v>
      </c>
      <c r="B155">
        <v>1</v>
      </c>
      <c r="C155" s="1" t="s">
        <v>67</v>
      </c>
      <c r="D155">
        <v>97</v>
      </c>
      <c r="E155">
        <v>1004</v>
      </c>
      <c r="F155" s="2">
        <v>27.888888888888889</v>
      </c>
      <c r="G155" s="2">
        <v>34.620689655172413</v>
      </c>
    </row>
    <row r="156" spans="1:7" x14ac:dyDescent="0.35">
      <c r="A156" t="s">
        <v>96</v>
      </c>
      <c r="B156">
        <v>1</v>
      </c>
      <c r="C156" s="1">
        <v>146</v>
      </c>
      <c r="D156">
        <v>44</v>
      </c>
      <c r="E156">
        <v>758</v>
      </c>
      <c r="F156" s="2">
        <v>21.055555555555557</v>
      </c>
      <c r="G156" s="2">
        <v>26.137931034482758</v>
      </c>
    </row>
    <row r="157" spans="1:7" x14ac:dyDescent="0.35">
      <c r="A157" t="s">
        <v>96</v>
      </c>
      <c r="B157">
        <v>1</v>
      </c>
      <c r="C157" s="1">
        <v>149</v>
      </c>
      <c r="D157">
        <v>54</v>
      </c>
      <c r="E157">
        <v>736</v>
      </c>
      <c r="F157" s="2">
        <v>20.444444444444443</v>
      </c>
      <c r="G157" s="2">
        <v>25.379310344827587</v>
      </c>
    </row>
    <row r="158" spans="1:7" x14ac:dyDescent="0.35">
      <c r="A158" t="s">
        <v>96</v>
      </c>
      <c r="B158">
        <v>1</v>
      </c>
      <c r="C158" s="1">
        <v>113</v>
      </c>
      <c r="D158">
        <v>70</v>
      </c>
      <c r="E158">
        <v>1012</v>
      </c>
      <c r="F158" s="2">
        <v>28.111111111111111</v>
      </c>
      <c r="G158" s="2">
        <v>34.896551724137929</v>
      </c>
    </row>
    <row r="159" spans="1:7" x14ac:dyDescent="0.35">
      <c r="A159" t="s">
        <v>96</v>
      </c>
      <c r="B159">
        <v>3</v>
      </c>
      <c r="C159" s="1">
        <v>332</v>
      </c>
      <c r="D159">
        <v>68</v>
      </c>
      <c r="E159">
        <v>803</v>
      </c>
      <c r="F159" s="2">
        <v>22.305555555555557</v>
      </c>
      <c r="G159" s="2">
        <v>27.689655172413794</v>
      </c>
    </row>
    <row r="160" spans="1:7" x14ac:dyDescent="0.35">
      <c r="A160" t="s">
        <v>96</v>
      </c>
      <c r="B160">
        <v>3</v>
      </c>
      <c r="C160" s="1">
        <v>312</v>
      </c>
      <c r="D160">
        <v>30</v>
      </c>
      <c r="E160">
        <v>451</v>
      </c>
      <c r="F160" s="2">
        <v>12.527777777777779</v>
      </c>
      <c r="G160" s="2">
        <v>15.551724137931034</v>
      </c>
    </row>
    <row r="161" spans="1:7" x14ac:dyDescent="0.35">
      <c r="A161" t="s">
        <v>97</v>
      </c>
      <c r="B161">
        <v>1</v>
      </c>
      <c r="C161" s="1">
        <v>123</v>
      </c>
      <c r="D161">
        <v>39</v>
      </c>
      <c r="E161">
        <v>730</v>
      </c>
      <c r="F161" s="2">
        <v>20.277777777777779</v>
      </c>
      <c r="G161" s="2">
        <v>25.172413793103448</v>
      </c>
    </row>
    <row r="162" spans="1:7" x14ac:dyDescent="0.35">
      <c r="A162" t="s">
        <v>97</v>
      </c>
      <c r="B162">
        <v>1</v>
      </c>
      <c r="C162" s="1">
        <v>109</v>
      </c>
      <c r="D162">
        <v>32</v>
      </c>
      <c r="E162">
        <v>507</v>
      </c>
      <c r="F162" s="2">
        <v>14.083333333333334</v>
      </c>
      <c r="G162" s="2">
        <v>17.482758620689655</v>
      </c>
    </row>
    <row r="163" spans="1:7" x14ac:dyDescent="0.35">
      <c r="A163" t="s">
        <v>98</v>
      </c>
      <c r="B163">
        <v>1</v>
      </c>
      <c r="C163" s="1">
        <v>1203</v>
      </c>
      <c r="D163">
        <v>35</v>
      </c>
      <c r="E163">
        <v>849</v>
      </c>
      <c r="F163" s="2">
        <v>23.583333333333332</v>
      </c>
      <c r="G163" s="2">
        <v>29.275862068965516</v>
      </c>
    </row>
    <row r="164" spans="1:7" x14ac:dyDescent="0.35">
      <c r="A164" t="s">
        <v>98</v>
      </c>
      <c r="B164">
        <v>1</v>
      </c>
      <c r="C164" s="1">
        <v>1204</v>
      </c>
      <c r="D164">
        <v>114</v>
      </c>
      <c r="E164">
        <v>2800</v>
      </c>
      <c r="F164" s="2">
        <v>77.777777777777771</v>
      </c>
      <c r="G164" s="2">
        <v>96.551724137931032</v>
      </c>
    </row>
    <row r="165" spans="1:7" x14ac:dyDescent="0.35">
      <c r="A165" t="s">
        <v>98</v>
      </c>
      <c r="B165">
        <v>1</v>
      </c>
      <c r="C165" s="1">
        <v>1205</v>
      </c>
      <c r="D165">
        <v>128</v>
      </c>
      <c r="E165">
        <v>3293</v>
      </c>
      <c r="F165" s="2">
        <v>91.472222222222229</v>
      </c>
      <c r="G165" s="2">
        <v>113.55172413793103</v>
      </c>
    </row>
    <row r="166" spans="1:7" x14ac:dyDescent="0.35">
      <c r="A166" t="s">
        <v>98</v>
      </c>
      <c r="B166">
        <v>1</v>
      </c>
      <c r="C166" s="1">
        <v>1207</v>
      </c>
      <c r="D166">
        <v>51</v>
      </c>
      <c r="E166">
        <v>1186</v>
      </c>
      <c r="F166" s="2">
        <v>32.944444444444443</v>
      </c>
      <c r="G166" s="2">
        <v>40.896551724137929</v>
      </c>
    </row>
    <row r="167" spans="1:7" x14ac:dyDescent="0.35">
      <c r="A167" t="s">
        <v>98</v>
      </c>
      <c r="B167">
        <v>1</v>
      </c>
      <c r="C167" s="1">
        <v>1208</v>
      </c>
      <c r="D167">
        <v>42</v>
      </c>
      <c r="E167">
        <v>931</v>
      </c>
      <c r="F167" s="2">
        <v>25.861111111111111</v>
      </c>
      <c r="G167" s="2">
        <v>32.103448275862071</v>
      </c>
    </row>
    <row r="168" spans="1:7" x14ac:dyDescent="0.35">
      <c r="A168" t="s">
        <v>98</v>
      </c>
      <c r="B168">
        <v>1</v>
      </c>
      <c r="C168" s="1">
        <v>1213</v>
      </c>
      <c r="D168">
        <v>35</v>
      </c>
      <c r="E168">
        <v>832</v>
      </c>
      <c r="F168" s="2">
        <v>23.111111111111111</v>
      </c>
      <c r="G168" s="2">
        <v>28.689655172413794</v>
      </c>
    </row>
    <row r="169" spans="1:7" x14ac:dyDescent="0.35">
      <c r="A169" t="s">
        <v>98</v>
      </c>
      <c r="B169">
        <v>1</v>
      </c>
      <c r="C169" s="1">
        <v>1214</v>
      </c>
      <c r="D169">
        <v>36</v>
      </c>
      <c r="E169">
        <v>894</v>
      </c>
      <c r="F169" s="2">
        <v>24.833333333333332</v>
      </c>
      <c r="G169" s="2">
        <v>30.827586206896552</v>
      </c>
    </row>
    <row r="170" spans="1:7" x14ac:dyDescent="0.35">
      <c r="A170" t="s">
        <v>98</v>
      </c>
      <c r="B170">
        <v>1</v>
      </c>
      <c r="C170" s="1">
        <v>1215</v>
      </c>
      <c r="D170">
        <v>40</v>
      </c>
      <c r="E170">
        <v>936</v>
      </c>
      <c r="F170" s="2">
        <v>26</v>
      </c>
      <c r="G170" s="2">
        <v>32.275862068965516</v>
      </c>
    </row>
    <row r="171" spans="1:7" x14ac:dyDescent="0.35">
      <c r="A171" t="s">
        <v>98</v>
      </c>
      <c r="B171">
        <v>1</v>
      </c>
      <c r="C171" s="1">
        <v>1216</v>
      </c>
      <c r="D171">
        <v>40</v>
      </c>
      <c r="E171">
        <v>876</v>
      </c>
      <c r="F171" s="2">
        <v>24.333333333333332</v>
      </c>
      <c r="G171" s="2">
        <v>30.206896551724139</v>
      </c>
    </row>
    <row r="172" spans="1:7" x14ac:dyDescent="0.35">
      <c r="A172" t="s">
        <v>99</v>
      </c>
      <c r="B172">
        <v>1</v>
      </c>
      <c r="C172" s="1">
        <v>101</v>
      </c>
      <c r="D172">
        <v>10</v>
      </c>
      <c r="E172">
        <v>223</v>
      </c>
      <c r="F172" s="2">
        <v>6.1944444444444446</v>
      </c>
      <c r="G172" s="2">
        <v>7.6896551724137927</v>
      </c>
    </row>
    <row r="173" spans="1:7" x14ac:dyDescent="0.35">
      <c r="A173" t="s">
        <v>99</v>
      </c>
      <c r="B173">
        <v>1</v>
      </c>
      <c r="C173" s="1">
        <v>103</v>
      </c>
      <c r="D173">
        <v>47</v>
      </c>
      <c r="E173">
        <v>1001</v>
      </c>
      <c r="F173" s="2">
        <v>27.805555555555557</v>
      </c>
      <c r="G173" s="2">
        <v>34.517241379310342</v>
      </c>
    </row>
    <row r="174" spans="1:7" x14ac:dyDescent="0.35">
      <c r="A174" t="s">
        <v>99</v>
      </c>
      <c r="B174">
        <v>1</v>
      </c>
      <c r="C174" s="1">
        <v>105</v>
      </c>
      <c r="D174">
        <v>19</v>
      </c>
      <c r="E174">
        <v>386</v>
      </c>
      <c r="F174" s="2">
        <v>10.722222222222221</v>
      </c>
      <c r="G174" s="2">
        <v>13.310344827586206</v>
      </c>
    </row>
    <row r="175" spans="1:7" x14ac:dyDescent="0.35">
      <c r="A175" t="s">
        <v>99</v>
      </c>
      <c r="B175">
        <v>1</v>
      </c>
      <c r="C175" s="1">
        <v>108</v>
      </c>
      <c r="D175">
        <v>36</v>
      </c>
      <c r="E175">
        <v>678</v>
      </c>
      <c r="F175" s="2">
        <v>18.833333333333332</v>
      </c>
      <c r="G175" s="2">
        <v>23.379310344827587</v>
      </c>
    </row>
    <row r="176" spans="1:7" x14ac:dyDescent="0.35">
      <c r="A176" t="s">
        <v>99</v>
      </c>
      <c r="B176">
        <v>1</v>
      </c>
      <c r="C176" s="1">
        <v>109</v>
      </c>
      <c r="D176">
        <v>36</v>
      </c>
      <c r="E176">
        <v>837</v>
      </c>
      <c r="F176" s="2">
        <v>23.25</v>
      </c>
      <c r="G176" s="2">
        <v>28.862068965517242</v>
      </c>
    </row>
    <row r="177" spans="1:7" x14ac:dyDescent="0.35">
      <c r="A177" t="s">
        <v>99</v>
      </c>
      <c r="B177">
        <v>1</v>
      </c>
      <c r="C177" s="1">
        <v>110</v>
      </c>
      <c r="D177">
        <v>37</v>
      </c>
      <c r="E177">
        <v>815</v>
      </c>
      <c r="F177" s="2">
        <v>22.638888888888889</v>
      </c>
      <c r="G177" s="2">
        <v>28.103448275862068</v>
      </c>
    </row>
    <row r="178" spans="1:7" x14ac:dyDescent="0.35">
      <c r="A178" t="s">
        <v>99</v>
      </c>
      <c r="B178">
        <v>1</v>
      </c>
      <c r="C178" s="1">
        <v>111</v>
      </c>
      <c r="D178">
        <v>20</v>
      </c>
      <c r="E178">
        <v>437</v>
      </c>
      <c r="F178" s="2">
        <v>12.138888888888889</v>
      </c>
      <c r="G178" s="2">
        <v>15.068965517241379</v>
      </c>
    </row>
    <row r="179" spans="1:7" x14ac:dyDescent="0.35">
      <c r="A179" t="s">
        <v>99</v>
      </c>
      <c r="B179">
        <v>1</v>
      </c>
      <c r="C179" s="1">
        <v>115</v>
      </c>
      <c r="D179">
        <v>26</v>
      </c>
      <c r="E179">
        <v>520</v>
      </c>
      <c r="F179" s="2">
        <v>14.444444444444445</v>
      </c>
      <c r="G179" s="2">
        <v>17.931034482758619</v>
      </c>
    </row>
    <row r="180" spans="1:7" x14ac:dyDescent="0.35">
      <c r="A180" t="s">
        <v>99</v>
      </c>
      <c r="B180">
        <v>1</v>
      </c>
      <c r="C180" s="1">
        <v>118</v>
      </c>
      <c r="D180">
        <v>60</v>
      </c>
      <c r="E180">
        <v>1340</v>
      </c>
      <c r="F180" s="2">
        <v>37.222222222222221</v>
      </c>
      <c r="G180" s="2">
        <v>46.206896551724135</v>
      </c>
    </row>
    <row r="181" spans="1:7" x14ac:dyDescent="0.35">
      <c r="A181" t="s">
        <v>99</v>
      </c>
      <c r="B181">
        <v>1</v>
      </c>
      <c r="C181" s="1">
        <v>119</v>
      </c>
      <c r="D181">
        <v>10</v>
      </c>
      <c r="E181">
        <v>253</v>
      </c>
      <c r="F181" s="2">
        <v>7.0277777777777777</v>
      </c>
      <c r="G181" s="2">
        <v>8.7241379310344822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2BA54-87DA-4F55-9886-4B8C62CCD42F}">
  <dimension ref="A1:AP186"/>
  <sheetViews>
    <sheetView workbookViewId="0">
      <pane ySplit="840" topLeftCell="A100" activePane="bottomLeft"/>
      <selection pane="bottomLeft" activeCell="A103" sqref="A103"/>
    </sheetView>
  </sheetViews>
  <sheetFormatPr defaultColWidth="9.08984375" defaultRowHeight="12.5" x14ac:dyDescent="0.35"/>
  <cols>
    <col min="1" max="1" width="3.6328125" style="114" customWidth="1"/>
    <col min="2" max="2" width="69.08984375" style="114" customWidth="1"/>
    <col min="3" max="3" width="6.36328125" style="174" bestFit="1" customWidth="1"/>
    <col min="4" max="4" width="18" style="114" bestFit="1" customWidth="1"/>
    <col min="5" max="5" width="8.08984375" style="174" customWidth="1"/>
    <col min="6" max="6" width="10.81640625" style="174" customWidth="1"/>
    <col min="7" max="7" width="12" style="174" customWidth="1"/>
    <col min="8" max="8" width="12" style="144" customWidth="1"/>
    <col min="9" max="10" width="4.6328125" style="114" customWidth="1"/>
    <col min="11" max="11" width="9.90625" style="114" customWidth="1"/>
    <col min="12" max="12" width="10.90625" style="114" customWidth="1"/>
    <col min="13" max="13" width="10.81640625" style="114" customWidth="1"/>
    <col min="14" max="14" width="14.6328125" style="114" customWidth="1"/>
    <col min="15" max="15" width="9.6328125" style="175" customWidth="1"/>
    <col min="16" max="16" width="4.6328125" style="114" customWidth="1"/>
    <col min="17" max="17" width="15.54296875" style="114" customWidth="1"/>
    <col min="18" max="18" width="9.6328125" style="175" customWidth="1"/>
    <col min="19" max="19" width="4.6328125" style="114" customWidth="1"/>
    <col min="20" max="20" width="14.6328125" style="114" customWidth="1"/>
    <col min="21" max="21" width="9.6328125" style="175" customWidth="1"/>
    <col min="22" max="22" width="4.6328125" style="114" customWidth="1"/>
    <col min="23" max="23" width="14" style="114" customWidth="1"/>
    <col min="24" max="24" width="9.6328125" style="114" customWidth="1"/>
    <col min="25" max="25" width="4.6328125" style="114" customWidth="1"/>
    <col min="26" max="26" width="15" style="114" customWidth="1"/>
    <col min="27" max="27" width="8.6328125" style="176" customWidth="1"/>
    <col min="28" max="28" width="4.6328125" style="176" customWidth="1"/>
    <col min="29" max="29" width="16.6328125" style="114" customWidth="1"/>
    <col min="30" max="30" width="8.6328125" style="176" customWidth="1"/>
    <col min="31" max="31" width="4.6328125" style="176" customWidth="1"/>
    <col min="32" max="32" width="15.90625" style="114" customWidth="1"/>
    <col min="33" max="33" width="8.6328125" style="176" customWidth="1"/>
    <col min="34" max="34" width="4.6328125" style="114" customWidth="1"/>
    <col min="35" max="35" width="47.453125" style="114" customWidth="1"/>
    <col min="36" max="37" width="7.36328125" style="114" customWidth="1"/>
    <col min="38" max="38" width="56" style="114" customWidth="1"/>
    <col min="39" max="39" width="6.6328125" style="114" customWidth="1"/>
    <col min="40" max="40" width="103" style="114" customWidth="1"/>
    <col min="41" max="41" width="10.36328125" style="114" customWidth="1"/>
    <col min="42" max="42" width="22.08984375" style="114" customWidth="1"/>
    <col min="43" max="16384" width="9.08984375" style="114"/>
  </cols>
  <sheetData>
    <row r="1" spans="1:40" s="72" customFormat="1" ht="13.5" thickBot="1" x14ac:dyDescent="0.4">
      <c r="A1" s="221" t="s">
        <v>200</v>
      </c>
      <c r="B1" s="222"/>
      <c r="C1" s="223" t="s">
        <v>201</v>
      </c>
      <c r="D1" s="224"/>
      <c r="E1" s="225" t="s">
        <v>202</v>
      </c>
      <c r="F1" s="226"/>
      <c r="G1" s="226"/>
      <c r="H1" s="227"/>
      <c r="I1" s="228" t="s">
        <v>203</v>
      </c>
      <c r="J1" s="229"/>
      <c r="K1" s="230" t="s">
        <v>204</v>
      </c>
      <c r="L1" s="231"/>
      <c r="M1" s="232"/>
      <c r="N1" s="233" t="s">
        <v>205</v>
      </c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5"/>
      <c r="Z1" s="215" t="s">
        <v>206</v>
      </c>
      <c r="AA1" s="216"/>
      <c r="AB1" s="216"/>
      <c r="AC1" s="216"/>
      <c r="AD1" s="216"/>
      <c r="AE1" s="216"/>
      <c r="AF1" s="216"/>
      <c r="AG1" s="216"/>
      <c r="AH1" s="217"/>
      <c r="AI1" s="70" t="s">
        <v>200</v>
      </c>
      <c r="AJ1" s="218" t="s">
        <v>207</v>
      </c>
      <c r="AK1" s="219"/>
      <c r="AL1" s="219"/>
      <c r="AM1" s="220"/>
      <c r="AN1" s="71" t="s">
        <v>208</v>
      </c>
    </row>
    <row r="2" spans="1:40" s="91" customFormat="1" ht="13" thickBot="1" x14ac:dyDescent="0.4">
      <c r="A2" s="73" t="s">
        <v>209</v>
      </c>
      <c r="B2" s="74"/>
      <c r="C2" s="75" t="s">
        <v>210</v>
      </c>
      <c r="D2" s="76" t="s">
        <v>211</v>
      </c>
      <c r="E2" s="77" t="s">
        <v>212</v>
      </c>
      <c r="F2" s="78" t="s">
        <v>213</v>
      </c>
      <c r="G2" s="78" t="s">
        <v>214</v>
      </c>
      <c r="H2" s="79" t="s">
        <v>215</v>
      </c>
      <c r="I2" s="80" t="s">
        <v>216</v>
      </c>
      <c r="J2" s="81" t="s">
        <v>217</v>
      </c>
      <c r="K2" s="82" t="s">
        <v>218</v>
      </c>
      <c r="L2" s="83" t="s">
        <v>219</v>
      </c>
      <c r="M2" s="84" t="s">
        <v>220</v>
      </c>
      <c r="N2" s="85" t="s">
        <v>221</v>
      </c>
      <c r="O2" s="86" t="s">
        <v>222</v>
      </c>
      <c r="P2" s="87" t="s">
        <v>223</v>
      </c>
      <c r="Q2" s="86" t="s">
        <v>224</v>
      </c>
      <c r="R2" s="86" t="s">
        <v>222</v>
      </c>
      <c r="S2" s="87" t="s">
        <v>223</v>
      </c>
      <c r="T2" s="86" t="s">
        <v>225</v>
      </c>
      <c r="U2" s="86" t="s">
        <v>222</v>
      </c>
      <c r="V2" s="87" t="s">
        <v>223</v>
      </c>
      <c r="W2" s="86" t="s">
        <v>226</v>
      </c>
      <c r="X2" s="86" t="s">
        <v>222</v>
      </c>
      <c r="Y2" s="81" t="s">
        <v>223</v>
      </c>
      <c r="Z2" s="88" t="s">
        <v>221</v>
      </c>
      <c r="AA2" s="88" t="s">
        <v>222</v>
      </c>
      <c r="AB2" s="89" t="s">
        <v>223</v>
      </c>
      <c r="AC2" s="88" t="s">
        <v>224</v>
      </c>
      <c r="AD2" s="88" t="s">
        <v>222</v>
      </c>
      <c r="AE2" s="89" t="s">
        <v>223</v>
      </c>
      <c r="AF2" s="88" t="s">
        <v>225</v>
      </c>
      <c r="AG2" s="88" t="s">
        <v>222</v>
      </c>
      <c r="AH2" s="89" t="s">
        <v>223</v>
      </c>
      <c r="AI2" s="90"/>
      <c r="AJ2" s="88" t="s">
        <v>227</v>
      </c>
      <c r="AK2" s="88" t="s">
        <v>228</v>
      </c>
      <c r="AL2" s="88" t="s">
        <v>229</v>
      </c>
      <c r="AM2" s="88" t="s">
        <v>230</v>
      </c>
      <c r="AN2" s="88"/>
    </row>
    <row r="3" spans="1:40" ht="24.9" customHeight="1" x14ac:dyDescent="0.35">
      <c r="A3" s="92"/>
      <c r="B3" s="93"/>
      <c r="C3" s="94" t="s">
        <v>231</v>
      </c>
      <c r="D3" s="95" t="s">
        <v>84</v>
      </c>
      <c r="E3" s="96" t="s">
        <v>232</v>
      </c>
      <c r="F3" s="97" t="s">
        <v>233</v>
      </c>
      <c r="G3" s="97" t="s">
        <v>234</v>
      </c>
      <c r="H3" s="98">
        <v>29</v>
      </c>
      <c r="I3" s="99">
        <f>SUM(P3,S3)</f>
        <v>29</v>
      </c>
      <c r="J3" s="100"/>
      <c r="K3" s="101" t="s">
        <v>235</v>
      </c>
      <c r="L3" s="102" t="s">
        <v>236</v>
      </c>
      <c r="M3" s="103" t="s">
        <v>235</v>
      </c>
      <c r="N3" s="104" t="s">
        <v>237</v>
      </c>
      <c r="O3" s="105" t="s">
        <v>238</v>
      </c>
      <c r="P3" s="106">
        <v>29</v>
      </c>
      <c r="Q3" s="105" t="s">
        <v>239</v>
      </c>
      <c r="R3" s="105" t="s">
        <v>239</v>
      </c>
      <c r="S3" s="106" t="s">
        <v>239</v>
      </c>
      <c r="T3" s="105" t="s">
        <v>240</v>
      </c>
      <c r="U3" s="105" t="s">
        <v>241</v>
      </c>
      <c r="V3" s="106">
        <v>1</v>
      </c>
      <c r="W3" s="105" t="s">
        <v>239</v>
      </c>
      <c r="X3" s="105"/>
      <c r="Y3" s="100"/>
      <c r="Z3" s="107" t="s">
        <v>242</v>
      </c>
      <c r="AA3" s="108" t="s">
        <v>243</v>
      </c>
      <c r="AB3" s="109"/>
      <c r="AC3" s="107" t="s">
        <v>239</v>
      </c>
      <c r="AD3" s="107" t="s">
        <v>239</v>
      </c>
      <c r="AE3" s="110"/>
      <c r="AF3" s="107" t="s">
        <v>242</v>
      </c>
      <c r="AG3" s="111" t="s">
        <v>243</v>
      </c>
      <c r="AH3" s="112"/>
      <c r="AI3" s="113"/>
      <c r="AJ3" s="113"/>
      <c r="AK3" s="113"/>
      <c r="AL3" s="113"/>
      <c r="AM3" s="113"/>
      <c r="AN3" s="113"/>
    </row>
    <row r="4" spans="1:40" ht="24.9" customHeight="1" x14ac:dyDescent="0.35">
      <c r="A4" s="92"/>
      <c r="B4" s="93"/>
      <c r="C4" s="94" t="s">
        <v>231</v>
      </c>
      <c r="D4" s="95" t="s">
        <v>84</v>
      </c>
      <c r="E4" s="96" t="s">
        <v>244</v>
      </c>
      <c r="F4" s="97" t="s">
        <v>233</v>
      </c>
      <c r="G4" s="97" t="s">
        <v>234</v>
      </c>
      <c r="H4" s="98">
        <v>29</v>
      </c>
      <c r="I4" s="99">
        <f>SUM(P4,S4)</f>
        <v>29</v>
      </c>
      <c r="J4" s="100"/>
      <c r="K4" s="101" t="s">
        <v>235</v>
      </c>
      <c r="L4" s="102" t="s">
        <v>236</v>
      </c>
      <c r="M4" s="103" t="s">
        <v>236</v>
      </c>
      <c r="N4" s="104" t="s">
        <v>237</v>
      </c>
      <c r="O4" s="105" t="s">
        <v>238</v>
      </c>
      <c r="P4" s="106">
        <v>29</v>
      </c>
      <c r="Q4" s="105" t="s">
        <v>239</v>
      </c>
      <c r="R4" s="105" t="s">
        <v>239</v>
      </c>
      <c r="S4" s="106" t="s">
        <v>239</v>
      </c>
      <c r="T4" s="105" t="s">
        <v>240</v>
      </c>
      <c r="U4" s="105" t="s">
        <v>241</v>
      </c>
      <c r="V4" s="106">
        <v>1</v>
      </c>
      <c r="W4" s="105" t="s">
        <v>239</v>
      </c>
      <c r="X4" s="105"/>
      <c r="Y4" s="100"/>
      <c r="Z4" s="115" t="s">
        <v>242</v>
      </c>
      <c r="AA4" s="111" t="s">
        <v>243</v>
      </c>
      <c r="AB4" s="112"/>
      <c r="AC4" s="115" t="s">
        <v>239</v>
      </c>
      <c r="AD4" s="115" t="s">
        <v>239</v>
      </c>
      <c r="AE4" s="116"/>
      <c r="AF4" s="115" t="s">
        <v>242</v>
      </c>
      <c r="AG4" s="111" t="s">
        <v>243</v>
      </c>
      <c r="AH4" s="112"/>
      <c r="AI4" s="117"/>
      <c r="AJ4" s="117"/>
      <c r="AK4" s="117"/>
      <c r="AL4" s="117"/>
      <c r="AM4" s="117"/>
      <c r="AN4" s="117"/>
    </row>
    <row r="5" spans="1:40" ht="24.9" customHeight="1" x14ac:dyDescent="0.35">
      <c r="A5" s="92"/>
      <c r="B5" s="93"/>
      <c r="C5" s="94" t="s">
        <v>231</v>
      </c>
      <c r="D5" s="95" t="s">
        <v>84</v>
      </c>
      <c r="E5" s="96" t="s">
        <v>245</v>
      </c>
      <c r="F5" s="97" t="s">
        <v>246</v>
      </c>
      <c r="G5" s="97" t="s">
        <v>247</v>
      </c>
      <c r="H5" s="98">
        <v>30</v>
      </c>
      <c r="I5" s="99">
        <f>SUM(P5,S5)</f>
        <v>30</v>
      </c>
      <c r="J5" s="100"/>
      <c r="K5" s="101" t="s">
        <v>235</v>
      </c>
      <c r="L5" s="102" t="s">
        <v>236</v>
      </c>
      <c r="M5" s="103" t="s">
        <v>235</v>
      </c>
      <c r="N5" s="104" t="s">
        <v>237</v>
      </c>
      <c r="O5" s="105" t="s">
        <v>238</v>
      </c>
      <c r="P5" s="106">
        <v>30</v>
      </c>
      <c r="Q5" s="105" t="s">
        <v>236</v>
      </c>
      <c r="R5" s="105" t="s">
        <v>236</v>
      </c>
      <c r="S5" s="106" t="s">
        <v>236</v>
      </c>
      <c r="T5" s="105" t="s">
        <v>240</v>
      </c>
      <c r="U5" s="105" t="s">
        <v>241</v>
      </c>
      <c r="V5" s="106">
        <v>1</v>
      </c>
      <c r="W5" s="105" t="s">
        <v>239</v>
      </c>
      <c r="X5" s="105"/>
      <c r="Y5" s="100"/>
      <c r="Z5" s="115" t="s">
        <v>239</v>
      </c>
      <c r="AA5" s="111" t="s">
        <v>248</v>
      </c>
      <c r="AB5" s="112"/>
      <c r="AC5" s="115" t="s">
        <v>236</v>
      </c>
      <c r="AD5" s="115" t="s">
        <v>236</v>
      </c>
      <c r="AE5" s="116"/>
      <c r="AF5" s="115" t="s">
        <v>242</v>
      </c>
      <c r="AG5" s="111" t="s">
        <v>243</v>
      </c>
      <c r="AH5" s="112"/>
      <c r="AI5" s="118"/>
      <c r="AJ5" s="118"/>
      <c r="AK5" s="118"/>
      <c r="AL5" s="118"/>
      <c r="AM5" s="118"/>
      <c r="AN5" s="118"/>
    </row>
    <row r="6" spans="1:40" ht="24.9" customHeight="1" x14ac:dyDescent="0.35">
      <c r="A6" s="92"/>
      <c r="B6" s="93"/>
      <c r="C6" s="94" t="s">
        <v>231</v>
      </c>
      <c r="D6" s="95" t="s">
        <v>84</v>
      </c>
      <c r="E6" s="96" t="s">
        <v>249</v>
      </c>
      <c r="F6" s="97" t="s">
        <v>246</v>
      </c>
      <c r="G6" s="97" t="s">
        <v>247</v>
      </c>
      <c r="H6" s="98">
        <v>30</v>
      </c>
      <c r="I6" s="99">
        <v>31</v>
      </c>
      <c r="J6" s="100"/>
      <c r="K6" s="101" t="s">
        <v>235</v>
      </c>
      <c r="L6" s="102" t="s">
        <v>236</v>
      </c>
      <c r="M6" s="103" t="s">
        <v>235</v>
      </c>
      <c r="N6" s="104" t="s">
        <v>237</v>
      </c>
      <c r="O6" s="105" t="s">
        <v>238</v>
      </c>
      <c r="P6" s="106">
        <v>30</v>
      </c>
      <c r="Q6" s="105" t="s">
        <v>240</v>
      </c>
      <c r="R6" s="105" t="s">
        <v>241</v>
      </c>
      <c r="S6" s="106" t="s">
        <v>236</v>
      </c>
      <c r="T6" s="105" t="s">
        <v>240</v>
      </c>
      <c r="U6" s="105" t="s">
        <v>241</v>
      </c>
      <c r="V6" s="106">
        <v>1</v>
      </c>
      <c r="W6" s="105" t="s">
        <v>239</v>
      </c>
      <c r="X6" s="105"/>
      <c r="Y6" s="100"/>
      <c r="Z6" s="115" t="s">
        <v>239</v>
      </c>
      <c r="AA6" s="111" t="s">
        <v>248</v>
      </c>
      <c r="AB6" s="112"/>
      <c r="AC6" s="115" t="s">
        <v>250</v>
      </c>
      <c r="AD6" s="115" t="s">
        <v>236</v>
      </c>
      <c r="AE6" s="116"/>
      <c r="AF6" s="115" t="s">
        <v>242</v>
      </c>
      <c r="AG6" s="111" t="s">
        <v>243</v>
      </c>
      <c r="AH6" s="112"/>
      <c r="AI6" s="118"/>
      <c r="AJ6" s="118"/>
      <c r="AK6" s="118"/>
      <c r="AL6" s="118"/>
      <c r="AM6" s="118"/>
      <c r="AN6" s="118"/>
    </row>
    <row r="7" spans="1:40" ht="24.9" customHeight="1" x14ac:dyDescent="0.35">
      <c r="A7" s="92"/>
      <c r="B7" s="93"/>
      <c r="C7" s="94" t="s">
        <v>231</v>
      </c>
      <c r="D7" s="95" t="s">
        <v>84</v>
      </c>
      <c r="E7" s="96" t="s">
        <v>251</v>
      </c>
      <c r="F7" s="97" t="s">
        <v>246</v>
      </c>
      <c r="G7" s="97" t="s">
        <v>234</v>
      </c>
      <c r="H7" s="98">
        <v>140</v>
      </c>
      <c r="I7" s="99">
        <v>140</v>
      </c>
      <c r="J7" s="100"/>
      <c r="K7" s="101" t="s">
        <v>235</v>
      </c>
      <c r="L7" s="102" t="s">
        <v>236</v>
      </c>
      <c r="M7" s="103" t="s">
        <v>235</v>
      </c>
      <c r="N7" s="104" t="s">
        <v>252</v>
      </c>
      <c r="O7" s="105" t="s">
        <v>253</v>
      </c>
      <c r="P7" s="106">
        <v>128</v>
      </c>
      <c r="Q7" s="105" t="s">
        <v>252</v>
      </c>
      <c r="R7" s="105" t="s">
        <v>254</v>
      </c>
      <c r="S7" s="106">
        <v>12</v>
      </c>
      <c r="T7" s="105" t="s">
        <v>255</v>
      </c>
      <c r="U7" s="105" t="s">
        <v>256</v>
      </c>
      <c r="V7" s="106">
        <v>1</v>
      </c>
      <c r="W7" s="105" t="s">
        <v>252</v>
      </c>
      <c r="X7" s="105" t="s">
        <v>256</v>
      </c>
      <c r="Y7" s="100">
        <v>4</v>
      </c>
      <c r="Z7" s="115" t="s">
        <v>257</v>
      </c>
      <c r="AA7" s="111" t="s">
        <v>256</v>
      </c>
      <c r="AB7" s="112">
        <v>68</v>
      </c>
      <c r="AC7" s="115" t="s">
        <v>257</v>
      </c>
      <c r="AD7" s="115" t="s">
        <v>256</v>
      </c>
      <c r="AE7" s="116">
        <v>1</v>
      </c>
      <c r="AF7" s="115" t="s">
        <v>257</v>
      </c>
      <c r="AG7" s="111" t="s">
        <v>256</v>
      </c>
      <c r="AH7" s="112">
        <v>1</v>
      </c>
      <c r="AI7" s="118"/>
      <c r="AJ7" s="118"/>
      <c r="AK7" s="118"/>
      <c r="AL7" s="118"/>
      <c r="AM7" s="118"/>
      <c r="AN7" s="118"/>
    </row>
    <row r="8" spans="1:40" ht="24.9" customHeight="1" x14ac:dyDescent="0.35">
      <c r="A8" s="92"/>
      <c r="B8" s="93" t="s">
        <v>258</v>
      </c>
      <c r="C8" s="94" t="s">
        <v>259</v>
      </c>
      <c r="D8" s="95" t="s">
        <v>91</v>
      </c>
      <c r="E8" s="96" t="s">
        <v>61</v>
      </c>
      <c r="F8" s="97" t="s">
        <v>260</v>
      </c>
      <c r="G8" s="97" t="s">
        <v>261</v>
      </c>
      <c r="H8" s="98">
        <v>102</v>
      </c>
      <c r="I8" s="99">
        <f t="shared" ref="I8:I18" si="0">SUM(P8,S8)</f>
        <v>110</v>
      </c>
      <c r="J8" s="100"/>
      <c r="K8" s="101" t="s">
        <v>235</v>
      </c>
      <c r="L8" s="102" t="s">
        <v>236</v>
      </c>
      <c r="M8" s="103" t="s">
        <v>235</v>
      </c>
      <c r="N8" s="104" t="s">
        <v>262</v>
      </c>
      <c r="O8" s="105" t="s">
        <v>263</v>
      </c>
      <c r="P8" s="119">
        <v>101</v>
      </c>
      <c r="Q8" s="105" t="s">
        <v>264</v>
      </c>
      <c r="R8" s="105" t="s">
        <v>238</v>
      </c>
      <c r="S8" s="106">
        <v>9</v>
      </c>
      <c r="T8" s="105" t="s">
        <v>264</v>
      </c>
      <c r="U8" s="105" t="s">
        <v>263</v>
      </c>
      <c r="V8" s="106">
        <v>1</v>
      </c>
      <c r="W8" s="105" t="s">
        <v>239</v>
      </c>
      <c r="X8" s="105"/>
      <c r="Y8" s="100"/>
      <c r="Z8" s="115" t="s">
        <v>239</v>
      </c>
      <c r="AA8" s="111" t="s">
        <v>248</v>
      </c>
      <c r="AB8" s="112"/>
      <c r="AC8" s="115"/>
      <c r="AD8" s="115"/>
      <c r="AE8" s="116"/>
      <c r="AF8" s="115" t="s">
        <v>242</v>
      </c>
      <c r="AG8" s="111" t="s">
        <v>243</v>
      </c>
      <c r="AH8" s="112"/>
      <c r="AI8" s="118" t="s">
        <v>265</v>
      </c>
      <c r="AJ8" s="118"/>
      <c r="AK8" s="118"/>
      <c r="AL8" s="118"/>
      <c r="AM8" s="118"/>
      <c r="AN8" s="118"/>
    </row>
    <row r="9" spans="1:40" ht="24.9" customHeight="1" x14ac:dyDescent="0.35">
      <c r="A9" s="92"/>
      <c r="B9" s="93"/>
      <c r="C9" s="94" t="s">
        <v>259</v>
      </c>
      <c r="D9" s="95" t="s">
        <v>91</v>
      </c>
      <c r="E9" s="96" t="s">
        <v>59</v>
      </c>
      <c r="F9" s="97" t="s">
        <v>266</v>
      </c>
      <c r="G9" s="97" t="s">
        <v>261</v>
      </c>
      <c r="H9" s="98">
        <v>56</v>
      </c>
      <c r="I9" s="99">
        <f t="shared" si="0"/>
        <v>56</v>
      </c>
      <c r="J9" s="100"/>
      <c r="K9" s="101" t="s">
        <v>236</v>
      </c>
      <c r="L9" s="102" t="s">
        <v>236</v>
      </c>
      <c r="M9" s="120" t="s">
        <v>235</v>
      </c>
      <c r="N9" s="104" t="s">
        <v>262</v>
      </c>
      <c r="O9" s="105" t="s">
        <v>263</v>
      </c>
      <c r="P9" s="106">
        <v>52</v>
      </c>
      <c r="Q9" s="105" t="s">
        <v>264</v>
      </c>
      <c r="R9" s="105" t="s">
        <v>238</v>
      </c>
      <c r="S9" s="106">
        <v>4</v>
      </c>
      <c r="T9" s="105" t="s">
        <v>240</v>
      </c>
      <c r="U9" s="105" t="s">
        <v>241</v>
      </c>
      <c r="V9" s="106">
        <v>1</v>
      </c>
      <c r="W9" s="105" t="s">
        <v>267</v>
      </c>
      <c r="X9" s="105" t="s">
        <v>238</v>
      </c>
      <c r="Y9" s="100">
        <v>3</v>
      </c>
      <c r="Z9" s="115" t="s">
        <v>239</v>
      </c>
      <c r="AA9" s="111" t="s">
        <v>248</v>
      </c>
      <c r="AB9" s="112"/>
      <c r="AC9" s="115" t="s">
        <v>268</v>
      </c>
      <c r="AD9" s="115" t="s">
        <v>263</v>
      </c>
      <c r="AE9" s="116"/>
      <c r="AF9" s="115" t="s">
        <v>269</v>
      </c>
      <c r="AG9" s="111" t="s">
        <v>270</v>
      </c>
      <c r="AH9" s="112"/>
      <c r="AI9" s="118"/>
      <c r="AJ9" s="121"/>
      <c r="AK9" s="121"/>
      <c r="AL9" s="121"/>
      <c r="AM9" s="118"/>
      <c r="AN9" s="118"/>
    </row>
    <row r="10" spans="1:40" ht="24.9" customHeight="1" x14ac:dyDescent="0.35">
      <c r="A10" s="92"/>
      <c r="B10" s="93"/>
      <c r="C10" s="94" t="s">
        <v>259</v>
      </c>
      <c r="D10" s="95" t="s">
        <v>91</v>
      </c>
      <c r="E10" s="96" t="s">
        <v>60</v>
      </c>
      <c r="F10" s="97" t="s">
        <v>260</v>
      </c>
      <c r="G10" s="97" t="s">
        <v>261</v>
      </c>
      <c r="H10" s="98">
        <v>142</v>
      </c>
      <c r="I10" s="99">
        <f t="shared" si="0"/>
        <v>142</v>
      </c>
      <c r="J10" s="100"/>
      <c r="K10" s="101" t="s">
        <v>235</v>
      </c>
      <c r="L10" s="102" t="s">
        <v>236</v>
      </c>
      <c r="M10" s="103">
        <v>2</v>
      </c>
      <c r="N10" s="104" t="s">
        <v>262</v>
      </c>
      <c r="O10" s="105" t="s">
        <v>263</v>
      </c>
      <c r="P10" s="106">
        <v>135</v>
      </c>
      <c r="Q10" s="105" t="s">
        <v>264</v>
      </c>
      <c r="R10" s="105" t="s">
        <v>238</v>
      </c>
      <c r="S10" s="106">
        <v>7</v>
      </c>
      <c r="T10" s="105" t="s">
        <v>240</v>
      </c>
      <c r="U10" s="105" t="s">
        <v>263</v>
      </c>
      <c r="V10" s="106">
        <v>1</v>
      </c>
      <c r="W10" s="105" t="s">
        <v>239</v>
      </c>
      <c r="X10" s="105"/>
      <c r="Y10" s="100"/>
      <c r="Z10" s="115" t="s">
        <v>239</v>
      </c>
      <c r="AA10" s="111" t="s">
        <v>248</v>
      </c>
      <c r="AB10" s="112"/>
      <c r="AC10" s="115"/>
      <c r="AD10" s="115"/>
      <c r="AE10" s="116"/>
      <c r="AF10" s="115" t="s">
        <v>269</v>
      </c>
      <c r="AG10" s="111" t="s">
        <v>270</v>
      </c>
      <c r="AH10" s="112">
        <v>1</v>
      </c>
      <c r="AI10" s="118"/>
      <c r="AJ10" s="118"/>
      <c r="AK10" s="118"/>
      <c r="AL10" s="118"/>
      <c r="AM10" s="118"/>
      <c r="AN10" s="118"/>
    </row>
    <row r="11" spans="1:40" ht="24.9" customHeight="1" x14ac:dyDescent="0.35">
      <c r="A11" s="122"/>
      <c r="B11" s="93"/>
      <c r="C11" s="94" t="s">
        <v>271</v>
      </c>
      <c r="D11" s="95" t="s">
        <v>85</v>
      </c>
      <c r="E11" s="96" t="s">
        <v>245</v>
      </c>
      <c r="F11" s="97" t="s">
        <v>260</v>
      </c>
      <c r="G11" s="97" t="s">
        <v>261</v>
      </c>
      <c r="H11" s="98">
        <v>278</v>
      </c>
      <c r="I11" s="99">
        <f t="shared" si="0"/>
        <v>278</v>
      </c>
      <c r="J11" s="100"/>
      <c r="K11" s="101" t="s">
        <v>235</v>
      </c>
      <c r="L11" s="102" t="s">
        <v>236</v>
      </c>
      <c r="M11" s="103" t="s">
        <v>236</v>
      </c>
      <c r="N11" s="104" t="s">
        <v>272</v>
      </c>
      <c r="O11" s="105" t="s">
        <v>263</v>
      </c>
      <c r="P11" s="106">
        <v>274</v>
      </c>
      <c r="Q11" s="105" t="s">
        <v>273</v>
      </c>
      <c r="R11" s="105" t="s">
        <v>238</v>
      </c>
      <c r="S11" s="106">
        <v>4</v>
      </c>
      <c r="T11" s="105" t="s">
        <v>274</v>
      </c>
      <c r="U11" s="105" t="s">
        <v>238</v>
      </c>
      <c r="V11" s="106">
        <v>1</v>
      </c>
      <c r="W11" s="105" t="s">
        <v>239</v>
      </c>
      <c r="X11" s="105"/>
      <c r="Y11" s="100"/>
      <c r="Z11" s="115" t="s">
        <v>239</v>
      </c>
      <c r="AA11" s="111" t="s">
        <v>248</v>
      </c>
      <c r="AB11" s="112"/>
      <c r="AC11" s="115" t="s">
        <v>239</v>
      </c>
      <c r="AD11" s="115"/>
      <c r="AE11" s="116"/>
      <c r="AF11" s="115" t="s">
        <v>242</v>
      </c>
      <c r="AG11" s="111" t="s">
        <v>243</v>
      </c>
      <c r="AH11" s="112"/>
      <c r="AI11" s="123" t="s">
        <v>275</v>
      </c>
      <c r="AJ11" s="118"/>
      <c r="AK11" s="118"/>
      <c r="AL11" s="118"/>
      <c r="AM11" s="118"/>
      <c r="AN11" s="118"/>
    </row>
    <row r="12" spans="1:40" ht="24.9" customHeight="1" x14ac:dyDescent="0.35">
      <c r="A12" s="92"/>
      <c r="B12" s="93"/>
      <c r="C12" s="94" t="s">
        <v>271</v>
      </c>
      <c r="D12" s="95" t="s">
        <v>85</v>
      </c>
      <c r="E12" s="96" t="s">
        <v>276</v>
      </c>
      <c r="F12" s="97" t="s">
        <v>266</v>
      </c>
      <c r="G12" s="97" t="s">
        <v>277</v>
      </c>
      <c r="H12" s="98">
        <v>74</v>
      </c>
      <c r="I12" s="99">
        <f t="shared" si="0"/>
        <v>74</v>
      </c>
      <c r="J12" s="100"/>
      <c r="K12" s="101" t="s">
        <v>235</v>
      </c>
      <c r="L12" s="102" t="s">
        <v>236</v>
      </c>
      <c r="M12" s="103" t="s">
        <v>235</v>
      </c>
      <c r="N12" s="104" t="s">
        <v>278</v>
      </c>
      <c r="O12" s="105" t="s">
        <v>241</v>
      </c>
      <c r="P12" s="106">
        <v>74</v>
      </c>
      <c r="Q12" s="105" t="s">
        <v>239</v>
      </c>
      <c r="R12" s="105" t="s">
        <v>239</v>
      </c>
      <c r="S12" s="106" t="s">
        <v>239</v>
      </c>
      <c r="T12" s="105" t="s">
        <v>279</v>
      </c>
      <c r="U12" s="105" t="s">
        <v>241</v>
      </c>
      <c r="V12" s="106">
        <v>2</v>
      </c>
      <c r="W12" s="105" t="s">
        <v>239</v>
      </c>
      <c r="X12" s="105"/>
      <c r="Y12" s="100"/>
      <c r="Z12" s="115" t="s">
        <v>280</v>
      </c>
      <c r="AA12" s="111" t="s">
        <v>263</v>
      </c>
      <c r="AB12" s="112"/>
      <c r="AC12" s="115" t="s">
        <v>239</v>
      </c>
      <c r="AD12" s="115" t="s">
        <v>239</v>
      </c>
      <c r="AE12" s="116"/>
      <c r="AF12" s="115" t="s">
        <v>242</v>
      </c>
      <c r="AG12" s="111" t="s">
        <v>243</v>
      </c>
      <c r="AH12" s="112"/>
      <c r="AI12" s="118"/>
      <c r="AJ12" s="118"/>
      <c r="AK12" s="118"/>
      <c r="AL12" s="118"/>
      <c r="AM12" s="118"/>
      <c r="AN12" s="118"/>
    </row>
    <row r="13" spans="1:40" ht="24.9" customHeight="1" x14ac:dyDescent="0.35">
      <c r="A13" s="92"/>
      <c r="B13" s="93"/>
      <c r="C13" s="94" t="s">
        <v>271</v>
      </c>
      <c r="D13" s="95" t="s">
        <v>85</v>
      </c>
      <c r="E13" s="96" t="s">
        <v>281</v>
      </c>
      <c r="F13" s="97" t="s">
        <v>266</v>
      </c>
      <c r="G13" s="97" t="s">
        <v>234</v>
      </c>
      <c r="H13" s="98">
        <v>60</v>
      </c>
      <c r="I13" s="99">
        <f t="shared" si="0"/>
        <v>60</v>
      </c>
      <c r="J13" s="100"/>
      <c r="K13" s="101" t="s">
        <v>235</v>
      </c>
      <c r="L13" s="102" t="s">
        <v>236</v>
      </c>
      <c r="M13" s="103" t="s">
        <v>235</v>
      </c>
      <c r="N13" s="104" t="s">
        <v>282</v>
      </c>
      <c r="O13" s="105" t="s">
        <v>256</v>
      </c>
      <c r="P13" s="106">
        <v>60</v>
      </c>
      <c r="Q13" s="105" t="s">
        <v>239</v>
      </c>
      <c r="R13" s="105" t="s">
        <v>239</v>
      </c>
      <c r="S13" s="106" t="s">
        <v>239</v>
      </c>
      <c r="T13" s="105" t="s">
        <v>283</v>
      </c>
      <c r="U13" s="105" t="s">
        <v>284</v>
      </c>
      <c r="V13" s="106">
        <v>1</v>
      </c>
      <c r="W13" s="105" t="s">
        <v>239</v>
      </c>
      <c r="X13" s="105"/>
      <c r="Y13" s="100"/>
      <c r="Z13" s="115" t="s">
        <v>257</v>
      </c>
      <c r="AA13" s="111" t="s">
        <v>243</v>
      </c>
      <c r="AB13" s="112">
        <v>30</v>
      </c>
      <c r="AC13" s="115" t="s">
        <v>239</v>
      </c>
      <c r="AD13" s="115" t="s">
        <v>239</v>
      </c>
      <c r="AE13" s="116"/>
      <c r="AF13" s="115" t="s">
        <v>257</v>
      </c>
      <c r="AG13" s="111" t="s">
        <v>270</v>
      </c>
      <c r="AH13" s="112">
        <v>1</v>
      </c>
      <c r="AI13" s="118"/>
      <c r="AJ13" s="118"/>
      <c r="AK13" s="118"/>
      <c r="AL13" s="118"/>
      <c r="AM13" s="118"/>
      <c r="AN13" s="118"/>
    </row>
    <row r="14" spans="1:40" ht="24.9" customHeight="1" x14ac:dyDescent="0.35">
      <c r="A14" s="92"/>
      <c r="B14" s="93"/>
      <c r="C14" s="94" t="s">
        <v>271</v>
      </c>
      <c r="D14" s="95" t="s">
        <v>85</v>
      </c>
      <c r="E14" s="96" t="s">
        <v>285</v>
      </c>
      <c r="F14" s="97" t="s">
        <v>266</v>
      </c>
      <c r="G14" s="97" t="s">
        <v>277</v>
      </c>
      <c r="H14" s="98">
        <v>76</v>
      </c>
      <c r="I14" s="99">
        <f t="shared" si="0"/>
        <v>76</v>
      </c>
      <c r="J14" s="100"/>
      <c r="K14" s="101" t="s">
        <v>235</v>
      </c>
      <c r="L14" s="102" t="s">
        <v>235</v>
      </c>
      <c r="M14" s="103" t="s">
        <v>235</v>
      </c>
      <c r="N14" s="104" t="s">
        <v>278</v>
      </c>
      <c r="O14" s="105" t="s">
        <v>263</v>
      </c>
      <c r="P14" s="106">
        <v>76</v>
      </c>
      <c r="Q14" s="105" t="s">
        <v>239</v>
      </c>
      <c r="R14" s="105" t="s">
        <v>239</v>
      </c>
      <c r="S14" s="106" t="s">
        <v>239</v>
      </c>
      <c r="T14" s="105" t="s">
        <v>279</v>
      </c>
      <c r="U14" s="105" t="s">
        <v>241</v>
      </c>
      <c r="V14" s="106">
        <v>2</v>
      </c>
      <c r="W14" s="105" t="s">
        <v>239</v>
      </c>
      <c r="X14" s="105"/>
      <c r="Y14" s="100"/>
      <c r="Z14" s="115" t="s">
        <v>280</v>
      </c>
      <c r="AA14" s="111" t="s">
        <v>263</v>
      </c>
      <c r="AB14" s="112"/>
      <c r="AC14" s="115" t="s">
        <v>239</v>
      </c>
      <c r="AD14" s="115" t="s">
        <v>239</v>
      </c>
      <c r="AE14" s="116"/>
      <c r="AF14" s="115" t="s">
        <v>242</v>
      </c>
      <c r="AG14" s="111" t="s">
        <v>243</v>
      </c>
      <c r="AH14" s="112">
        <v>2</v>
      </c>
      <c r="AI14" s="118"/>
      <c r="AJ14" s="118"/>
      <c r="AK14" s="118"/>
      <c r="AL14" s="118"/>
      <c r="AM14" s="118"/>
      <c r="AN14" s="118"/>
    </row>
    <row r="15" spans="1:40" ht="24.9" customHeight="1" x14ac:dyDescent="0.35">
      <c r="A15" s="92"/>
      <c r="B15" s="93"/>
      <c r="C15" s="94" t="s">
        <v>271</v>
      </c>
      <c r="D15" s="95" t="s">
        <v>85</v>
      </c>
      <c r="E15" s="96" t="s">
        <v>28</v>
      </c>
      <c r="F15" s="97" t="s">
        <v>260</v>
      </c>
      <c r="G15" s="97" t="s">
        <v>261</v>
      </c>
      <c r="H15" s="98">
        <v>254</v>
      </c>
      <c r="I15" s="99">
        <f t="shared" si="0"/>
        <v>255</v>
      </c>
      <c r="J15" s="100"/>
      <c r="K15" s="101" t="s">
        <v>236</v>
      </c>
      <c r="L15" s="102" t="s">
        <v>236</v>
      </c>
      <c r="M15" s="103" t="s">
        <v>235</v>
      </c>
      <c r="N15" s="104" t="s">
        <v>272</v>
      </c>
      <c r="O15" s="105" t="s">
        <v>263</v>
      </c>
      <c r="P15" s="106">
        <v>253</v>
      </c>
      <c r="Q15" s="105" t="s">
        <v>273</v>
      </c>
      <c r="R15" s="105" t="s">
        <v>238</v>
      </c>
      <c r="S15" s="106">
        <v>2</v>
      </c>
      <c r="T15" s="105" t="s">
        <v>274</v>
      </c>
      <c r="U15" s="105" t="s">
        <v>238</v>
      </c>
      <c r="V15" s="106">
        <v>1</v>
      </c>
      <c r="W15" s="105" t="s">
        <v>239</v>
      </c>
      <c r="X15" s="105" t="s">
        <v>286</v>
      </c>
      <c r="Y15" s="100" t="s">
        <v>287</v>
      </c>
      <c r="Z15" s="115" t="s">
        <v>239</v>
      </c>
      <c r="AA15" s="111" t="s">
        <v>248</v>
      </c>
      <c r="AB15" s="112"/>
      <c r="AC15" s="115" t="s">
        <v>239</v>
      </c>
      <c r="AD15" s="115"/>
      <c r="AE15" s="116"/>
      <c r="AF15" s="115" t="s">
        <v>269</v>
      </c>
      <c r="AG15" s="111" t="s">
        <v>270</v>
      </c>
      <c r="AH15" s="112"/>
      <c r="AI15" s="123" t="s">
        <v>288</v>
      </c>
      <c r="AJ15" s="118"/>
      <c r="AK15" s="118"/>
      <c r="AL15" s="118"/>
      <c r="AM15" s="118"/>
      <c r="AN15" s="118"/>
    </row>
    <row r="16" spans="1:40" ht="24.9" customHeight="1" x14ac:dyDescent="0.35">
      <c r="A16" s="92"/>
      <c r="B16" s="93"/>
      <c r="C16" s="94" t="s">
        <v>289</v>
      </c>
      <c r="D16" s="95" t="s">
        <v>93</v>
      </c>
      <c r="E16" s="96" t="s">
        <v>290</v>
      </c>
      <c r="F16" s="97" t="s">
        <v>260</v>
      </c>
      <c r="G16" s="97" t="s">
        <v>234</v>
      </c>
      <c r="H16" s="98">
        <v>120</v>
      </c>
      <c r="I16" s="99">
        <f t="shared" si="0"/>
        <v>120</v>
      </c>
      <c r="J16" s="100"/>
      <c r="K16" s="101" t="s">
        <v>235</v>
      </c>
      <c r="L16" s="102" t="s">
        <v>236</v>
      </c>
      <c r="M16" s="103" t="s">
        <v>236</v>
      </c>
      <c r="N16" s="104" t="s">
        <v>169</v>
      </c>
      <c r="O16" s="105" t="s">
        <v>256</v>
      </c>
      <c r="P16" s="106">
        <v>120</v>
      </c>
      <c r="Q16" s="105" t="s">
        <v>239</v>
      </c>
      <c r="R16" s="105" t="s">
        <v>239</v>
      </c>
      <c r="S16" s="106" t="s">
        <v>239</v>
      </c>
      <c r="T16" s="105" t="s">
        <v>279</v>
      </c>
      <c r="U16" s="105" t="s">
        <v>284</v>
      </c>
      <c r="V16" s="106">
        <v>1</v>
      </c>
      <c r="W16" s="105" t="s">
        <v>239</v>
      </c>
      <c r="X16" s="105"/>
      <c r="Y16" s="100"/>
      <c r="Z16" s="115" t="s">
        <v>257</v>
      </c>
      <c r="AA16" s="111" t="s">
        <v>256</v>
      </c>
      <c r="AB16" s="112"/>
      <c r="AC16" s="115" t="s">
        <v>239</v>
      </c>
      <c r="AD16" s="115" t="s">
        <v>239</v>
      </c>
      <c r="AE16" s="116"/>
      <c r="AF16" s="115" t="s">
        <v>257</v>
      </c>
      <c r="AG16" s="111" t="s">
        <v>256</v>
      </c>
      <c r="AH16" s="112"/>
      <c r="AI16" s="118"/>
      <c r="AJ16" s="118"/>
      <c r="AK16" s="118"/>
      <c r="AL16" s="118"/>
      <c r="AM16" s="118"/>
      <c r="AN16" s="118"/>
    </row>
    <row r="17" spans="1:40" ht="24.9" customHeight="1" x14ac:dyDescent="0.35">
      <c r="A17" s="92"/>
      <c r="B17" s="93"/>
      <c r="C17" s="94" t="s">
        <v>291</v>
      </c>
      <c r="D17" s="95" t="s">
        <v>94</v>
      </c>
      <c r="E17" s="96" t="s">
        <v>28</v>
      </c>
      <c r="F17" s="97" t="s">
        <v>260</v>
      </c>
      <c r="G17" s="97" t="s">
        <v>292</v>
      </c>
      <c r="H17" s="98">
        <v>187</v>
      </c>
      <c r="I17" s="99">
        <f t="shared" si="0"/>
        <v>187</v>
      </c>
      <c r="J17" s="100"/>
      <c r="K17" s="101" t="s">
        <v>235</v>
      </c>
      <c r="L17" s="102" t="s">
        <v>236</v>
      </c>
      <c r="M17" s="103" t="s">
        <v>235</v>
      </c>
      <c r="N17" s="104" t="s">
        <v>293</v>
      </c>
      <c r="O17" s="105" t="s">
        <v>263</v>
      </c>
      <c r="P17" s="106">
        <v>181</v>
      </c>
      <c r="Q17" s="105" t="s">
        <v>264</v>
      </c>
      <c r="R17" s="105" t="s">
        <v>238</v>
      </c>
      <c r="S17" s="106">
        <v>6</v>
      </c>
      <c r="T17" s="105" t="s">
        <v>264</v>
      </c>
      <c r="U17" s="105" t="s">
        <v>238</v>
      </c>
      <c r="V17" s="106">
        <v>1</v>
      </c>
      <c r="W17" s="105" t="s">
        <v>294</v>
      </c>
      <c r="X17" s="105"/>
      <c r="Y17" s="100"/>
      <c r="Z17" s="124" t="s">
        <v>280</v>
      </c>
      <c r="AA17" s="111" t="s">
        <v>263</v>
      </c>
      <c r="AB17" s="112"/>
      <c r="AC17" s="115" t="s">
        <v>239</v>
      </c>
      <c r="AD17" s="115" t="s">
        <v>239</v>
      </c>
      <c r="AE17" s="116"/>
      <c r="AF17" s="115" t="s">
        <v>295</v>
      </c>
      <c r="AG17" s="125" t="s">
        <v>296</v>
      </c>
      <c r="AH17" s="112"/>
      <c r="AI17" s="118"/>
      <c r="AJ17" s="118"/>
      <c r="AK17" s="118"/>
      <c r="AL17" s="118"/>
      <c r="AM17" s="118"/>
      <c r="AN17" s="118"/>
    </row>
    <row r="18" spans="1:40" ht="24.9" customHeight="1" x14ac:dyDescent="0.35">
      <c r="A18" s="92"/>
      <c r="B18" s="93"/>
      <c r="C18" s="94" t="s">
        <v>291</v>
      </c>
      <c r="D18" s="95" t="s">
        <v>94</v>
      </c>
      <c r="E18" s="96" t="s">
        <v>32</v>
      </c>
      <c r="F18" s="97" t="s">
        <v>260</v>
      </c>
      <c r="G18" s="97" t="s">
        <v>292</v>
      </c>
      <c r="H18" s="98">
        <v>258</v>
      </c>
      <c r="I18" s="99">
        <f t="shared" si="0"/>
        <v>258</v>
      </c>
      <c r="J18" s="100"/>
      <c r="K18" s="101" t="s">
        <v>235</v>
      </c>
      <c r="L18" s="102" t="s">
        <v>236</v>
      </c>
      <c r="M18" s="103" t="s">
        <v>235</v>
      </c>
      <c r="N18" s="104" t="s">
        <v>293</v>
      </c>
      <c r="O18" s="105" t="s">
        <v>263</v>
      </c>
      <c r="P18" s="106">
        <v>253</v>
      </c>
      <c r="Q18" s="105" t="s">
        <v>293</v>
      </c>
      <c r="R18" s="105" t="s">
        <v>238</v>
      </c>
      <c r="S18" s="106">
        <v>5</v>
      </c>
      <c r="T18" s="105" t="s">
        <v>239</v>
      </c>
      <c r="U18" s="126" t="s">
        <v>239</v>
      </c>
      <c r="V18" s="106" t="s">
        <v>239</v>
      </c>
      <c r="W18" s="105" t="s">
        <v>297</v>
      </c>
      <c r="X18" s="105"/>
      <c r="Y18" s="100"/>
      <c r="Z18" s="115" t="s">
        <v>280</v>
      </c>
      <c r="AA18" s="111" t="s">
        <v>263</v>
      </c>
      <c r="AB18" s="112"/>
      <c r="AC18" s="115" t="s">
        <v>298</v>
      </c>
      <c r="AD18" s="115" t="s">
        <v>299</v>
      </c>
      <c r="AE18" s="116"/>
      <c r="AF18" s="115"/>
      <c r="AG18" s="111"/>
      <c r="AH18" s="112"/>
      <c r="AI18" s="118"/>
      <c r="AJ18" s="118"/>
      <c r="AK18" s="118"/>
      <c r="AL18" s="118"/>
      <c r="AM18" s="118"/>
      <c r="AN18" s="118"/>
    </row>
    <row r="19" spans="1:40" ht="24.9" customHeight="1" x14ac:dyDescent="0.35">
      <c r="A19" s="92"/>
      <c r="B19" s="93"/>
      <c r="C19" s="94" t="s">
        <v>291</v>
      </c>
      <c r="D19" s="95" t="s">
        <v>94</v>
      </c>
      <c r="E19" s="96" t="s">
        <v>63</v>
      </c>
      <c r="F19" s="97" t="s">
        <v>233</v>
      </c>
      <c r="G19" s="97" t="s">
        <v>247</v>
      </c>
      <c r="H19" s="98">
        <v>43</v>
      </c>
      <c r="I19" s="99">
        <v>43</v>
      </c>
      <c r="J19" s="100"/>
      <c r="K19" s="101" t="s">
        <v>235</v>
      </c>
      <c r="L19" s="102" t="s">
        <v>236</v>
      </c>
      <c r="M19" s="103" t="s">
        <v>235</v>
      </c>
      <c r="N19" s="104" t="s">
        <v>262</v>
      </c>
      <c r="O19" s="105" t="s">
        <v>238</v>
      </c>
      <c r="P19" s="106">
        <v>46</v>
      </c>
      <c r="Q19" s="105" t="s">
        <v>236</v>
      </c>
      <c r="R19" s="105" t="s">
        <v>236</v>
      </c>
      <c r="S19" s="106" t="s">
        <v>239</v>
      </c>
      <c r="T19" s="105" t="s">
        <v>264</v>
      </c>
      <c r="U19" s="105" t="s">
        <v>238</v>
      </c>
      <c r="V19" s="106">
        <v>1</v>
      </c>
      <c r="W19" s="105" t="s">
        <v>239</v>
      </c>
      <c r="X19" s="105"/>
      <c r="Y19" s="100"/>
      <c r="Z19" s="115" t="s">
        <v>239</v>
      </c>
      <c r="AA19" s="111" t="s">
        <v>248</v>
      </c>
      <c r="AB19" s="112"/>
      <c r="AC19" s="115" t="s">
        <v>236</v>
      </c>
      <c r="AD19" s="115" t="s">
        <v>236</v>
      </c>
      <c r="AE19" s="116"/>
      <c r="AF19" s="115" t="s">
        <v>242</v>
      </c>
      <c r="AG19" s="111" t="s">
        <v>243</v>
      </c>
      <c r="AH19" s="112"/>
      <c r="AI19" s="118"/>
      <c r="AJ19" s="118"/>
      <c r="AK19" s="118"/>
      <c r="AL19" s="118"/>
      <c r="AM19" s="118"/>
      <c r="AN19" s="118"/>
    </row>
    <row r="20" spans="1:40" ht="24.9" customHeight="1" x14ac:dyDescent="0.35">
      <c r="A20" s="92"/>
      <c r="B20" s="93"/>
      <c r="C20" s="94" t="s">
        <v>291</v>
      </c>
      <c r="D20" s="95" t="s">
        <v>94</v>
      </c>
      <c r="E20" s="96" t="s">
        <v>65</v>
      </c>
      <c r="F20" s="97" t="s">
        <v>233</v>
      </c>
      <c r="G20" s="97" t="s">
        <v>247</v>
      </c>
      <c r="H20" s="98">
        <v>20</v>
      </c>
      <c r="I20" s="99">
        <v>20</v>
      </c>
      <c r="J20" s="100"/>
      <c r="K20" s="101" t="s">
        <v>235</v>
      </c>
      <c r="L20" s="102" t="s">
        <v>236</v>
      </c>
      <c r="M20" s="103" t="s">
        <v>235</v>
      </c>
      <c r="N20" s="104" t="s">
        <v>262</v>
      </c>
      <c r="O20" s="105" t="s">
        <v>238</v>
      </c>
      <c r="P20" s="106">
        <v>19</v>
      </c>
      <c r="Q20" s="105" t="s">
        <v>236</v>
      </c>
      <c r="R20" s="105" t="s">
        <v>236</v>
      </c>
      <c r="S20" s="106" t="s">
        <v>239</v>
      </c>
      <c r="T20" s="105" t="s">
        <v>264</v>
      </c>
      <c r="U20" s="105" t="s">
        <v>238</v>
      </c>
      <c r="V20" s="106">
        <v>1</v>
      </c>
      <c r="W20" s="105" t="s">
        <v>239</v>
      </c>
      <c r="X20" s="105"/>
      <c r="Y20" s="100"/>
      <c r="Z20" s="115" t="s">
        <v>239</v>
      </c>
      <c r="AA20" s="111" t="s">
        <v>248</v>
      </c>
      <c r="AB20" s="112"/>
      <c r="AC20" s="115" t="s">
        <v>300</v>
      </c>
      <c r="AD20" s="115" t="s">
        <v>299</v>
      </c>
      <c r="AE20" s="116"/>
      <c r="AF20" s="115" t="s">
        <v>301</v>
      </c>
      <c r="AG20" s="111" t="s">
        <v>302</v>
      </c>
      <c r="AH20" s="112"/>
      <c r="AI20" s="118"/>
      <c r="AJ20" s="118"/>
      <c r="AK20" s="118"/>
      <c r="AL20" s="118"/>
      <c r="AM20" s="118"/>
      <c r="AN20" s="127"/>
    </row>
    <row r="21" spans="1:40" ht="24.9" customHeight="1" x14ac:dyDescent="0.35">
      <c r="A21" s="92"/>
      <c r="B21" s="93"/>
      <c r="C21" s="94" t="s">
        <v>291</v>
      </c>
      <c r="D21" s="95" t="s">
        <v>94</v>
      </c>
      <c r="E21" s="96" t="s">
        <v>64</v>
      </c>
      <c r="F21" s="97" t="s">
        <v>266</v>
      </c>
      <c r="G21" s="97" t="s">
        <v>247</v>
      </c>
      <c r="H21" s="98">
        <v>48</v>
      </c>
      <c r="I21" s="99">
        <f t="shared" ref="I21:I51" si="1">SUM(P21,S21)</f>
        <v>48</v>
      </c>
      <c r="J21" s="100"/>
      <c r="K21" s="101" t="s">
        <v>235</v>
      </c>
      <c r="L21" s="102" t="s">
        <v>236</v>
      </c>
      <c r="M21" s="103" t="s">
        <v>235</v>
      </c>
      <c r="N21" s="104" t="s">
        <v>262</v>
      </c>
      <c r="O21" s="105" t="s">
        <v>238</v>
      </c>
      <c r="P21" s="106">
        <v>48</v>
      </c>
      <c r="Q21" s="105" t="s">
        <v>239</v>
      </c>
      <c r="R21" s="105" t="s">
        <v>239</v>
      </c>
      <c r="S21" s="106" t="s">
        <v>239</v>
      </c>
      <c r="T21" s="105" t="s">
        <v>264</v>
      </c>
      <c r="U21" s="105" t="s">
        <v>241</v>
      </c>
      <c r="V21" s="106">
        <v>1</v>
      </c>
      <c r="W21" s="105" t="s">
        <v>239</v>
      </c>
      <c r="X21" s="105"/>
      <c r="Y21" s="100"/>
      <c r="Z21" s="115" t="s">
        <v>239</v>
      </c>
      <c r="AA21" s="111" t="s">
        <v>248</v>
      </c>
      <c r="AB21" s="112"/>
      <c r="AC21" s="115"/>
      <c r="AD21" s="115"/>
      <c r="AE21" s="116"/>
      <c r="AF21" s="115" t="s">
        <v>242</v>
      </c>
      <c r="AG21" s="128" t="s">
        <v>243</v>
      </c>
      <c r="AH21" s="129"/>
      <c r="AI21" s="118"/>
      <c r="AJ21" s="118"/>
      <c r="AK21" s="118"/>
      <c r="AL21" s="118"/>
      <c r="AM21" s="118"/>
      <c r="AN21" s="118"/>
    </row>
    <row r="22" spans="1:40" ht="24.9" customHeight="1" x14ac:dyDescent="0.35">
      <c r="A22" s="122"/>
      <c r="B22" s="93" t="s">
        <v>303</v>
      </c>
      <c r="C22" s="94" t="s">
        <v>304</v>
      </c>
      <c r="D22" s="95" t="s">
        <v>81</v>
      </c>
      <c r="E22" s="96" t="s">
        <v>46</v>
      </c>
      <c r="F22" s="97" t="s">
        <v>266</v>
      </c>
      <c r="G22" s="97" t="s">
        <v>247</v>
      </c>
      <c r="H22" s="98">
        <v>40</v>
      </c>
      <c r="I22" s="99">
        <f t="shared" si="1"/>
        <v>40</v>
      </c>
      <c r="J22" s="100"/>
      <c r="K22" s="101" t="s">
        <v>235</v>
      </c>
      <c r="L22" s="102" t="s">
        <v>235</v>
      </c>
      <c r="M22" s="103" t="s">
        <v>235</v>
      </c>
      <c r="N22" s="104" t="s">
        <v>169</v>
      </c>
      <c r="O22" s="105" t="s">
        <v>256</v>
      </c>
      <c r="P22" s="106">
        <v>40</v>
      </c>
      <c r="Q22" s="105" t="s">
        <v>239</v>
      </c>
      <c r="R22" s="105" t="s">
        <v>239</v>
      </c>
      <c r="S22" s="106" t="s">
        <v>239</v>
      </c>
      <c r="T22" s="105" t="s">
        <v>279</v>
      </c>
      <c r="U22" s="105" t="s">
        <v>284</v>
      </c>
      <c r="V22" s="106">
        <v>1</v>
      </c>
      <c r="W22" s="105" t="s">
        <v>239</v>
      </c>
      <c r="X22" s="105"/>
      <c r="Y22" s="100"/>
      <c r="Z22" s="115" t="s">
        <v>239</v>
      </c>
      <c r="AA22" s="111" t="s">
        <v>248</v>
      </c>
      <c r="AB22" s="112"/>
      <c r="AC22" s="115" t="s">
        <v>239</v>
      </c>
      <c r="AD22" s="115" t="s">
        <v>239</v>
      </c>
      <c r="AE22" s="116"/>
      <c r="AF22" s="115" t="s">
        <v>305</v>
      </c>
      <c r="AG22" s="111" t="s">
        <v>256</v>
      </c>
      <c r="AH22" s="112"/>
      <c r="AI22" s="130" t="s">
        <v>306</v>
      </c>
      <c r="AJ22" s="118"/>
      <c r="AK22" s="118"/>
      <c r="AL22" s="118"/>
      <c r="AM22" s="118"/>
      <c r="AN22" s="118"/>
    </row>
    <row r="23" spans="1:40" ht="24.9" customHeight="1" x14ac:dyDescent="0.35">
      <c r="A23" s="92"/>
      <c r="B23" s="93"/>
      <c r="C23" s="94" t="s">
        <v>304</v>
      </c>
      <c r="D23" s="95" t="s">
        <v>81</v>
      </c>
      <c r="E23" s="96" t="s">
        <v>49</v>
      </c>
      <c r="F23" s="97" t="s">
        <v>266</v>
      </c>
      <c r="G23" s="97" t="s">
        <v>247</v>
      </c>
      <c r="H23" s="98">
        <v>50</v>
      </c>
      <c r="I23" s="99">
        <f t="shared" si="1"/>
        <v>50</v>
      </c>
      <c r="J23" s="100"/>
      <c r="K23" s="101" t="s">
        <v>235</v>
      </c>
      <c r="L23" s="102" t="s">
        <v>235</v>
      </c>
      <c r="M23" s="103" t="s">
        <v>235</v>
      </c>
      <c r="N23" s="104" t="s">
        <v>237</v>
      </c>
      <c r="O23" s="105" t="s">
        <v>238</v>
      </c>
      <c r="P23" s="106">
        <v>50</v>
      </c>
      <c r="Q23" s="105" t="s">
        <v>239</v>
      </c>
      <c r="R23" s="105" t="s">
        <v>239</v>
      </c>
      <c r="S23" s="106" t="s">
        <v>239</v>
      </c>
      <c r="T23" s="105" t="s">
        <v>279</v>
      </c>
      <c r="U23" s="105" t="s">
        <v>284</v>
      </c>
      <c r="V23" s="106">
        <v>1</v>
      </c>
      <c r="W23" s="105" t="s">
        <v>239</v>
      </c>
      <c r="X23" s="105"/>
      <c r="Y23" s="100"/>
      <c r="Z23" s="115" t="s">
        <v>239</v>
      </c>
      <c r="AA23" s="111" t="s">
        <v>248</v>
      </c>
      <c r="AB23" s="112"/>
      <c r="AC23" s="115" t="s">
        <v>239</v>
      </c>
      <c r="AD23" s="115" t="s">
        <v>239</v>
      </c>
      <c r="AE23" s="116"/>
      <c r="AF23" s="115" t="s">
        <v>305</v>
      </c>
      <c r="AG23" s="115" t="s">
        <v>256</v>
      </c>
      <c r="AH23" s="116"/>
      <c r="AI23" s="118"/>
      <c r="AJ23" s="118"/>
      <c r="AK23" s="118"/>
      <c r="AL23" s="118"/>
      <c r="AM23" s="118"/>
      <c r="AN23" s="118"/>
    </row>
    <row r="24" spans="1:40" ht="24.9" customHeight="1" x14ac:dyDescent="0.35">
      <c r="A24" s="92"/>
      <c r="B24" s="93"/>
      <c r="C24" s="94" t="s">
        <v>304</v>
      </c>
      <c r="D24" s="95" t="s">
        <v>81</v>
      </c>
      <c r="E24" s="96" t="s">
        <v>47</v>
      </c>
      <c r="F24" s="97" t="s">
        <v>266</v>
      </c>
      <c r="G24" s="97" t="s">
        <v>247</v>
      </c>
      <c r="H24" s="98">
        <v>51</v>
      </c>
      <c r="I24" s="99">
        <f t="shared" si="1"/>
        <v>52</v>
      </c>
      <c r="J24" s="100"/>
      <c r="K24" s="101" t="s">
        <v>235</v>
      </c>
      <c r="L24" s="102" t="s">
        <v>236</v>
      </c>
      <c r="M24" s="103" t="s">
        <v>235</v>
      </c>
      <c r="N24" s="104" t="s">
        <v>237</v>
      </c>
      <c r="O24" s="105" t="s">
        <v>238</v>
      </c>
      <c r="P24" s="106">
        <v>51</v>
      </c>
      <c r="Q24" s="105" t="s">
        <v>240</v>
      </c>
      <c r="R24" s="105" t="s">
        <v>241</v>
      </c>
      <c r="S24" s="106">
        <v>1</v>
      </c>
      <c r="T24" s="105" t="s">
        <v>279</v>
      </c>
      <c r="U24" s="105" t="s">
        <v>284</v>
      </c>
      <c r="V24" s="106">
        <v>1</v>
      </c>
      <c r="W24" s="105" t="s">
        <v>239</v>
      </c>
      <c r="X24" s="105"/>
      <c r="Y24" s="100"/>
      <c r="Z24" s="115" t="s">
        <v>239</v>
      </c>
      <c r="AA24" s="111" t="s">
        <v>248</v>
      </c>
      <c r="AB24" s="112"/>
      <c r="AC24" s="115" t="s">
        <v>307</v>
      </c>
      <c r="AD24" s="115" t="s">
        <v>299</v>
      </c>
      <c r="AE24" s="116"/>
      <c r="AF24" s="115" t="s">
        <v>305</v>
      </c>
      <c r="AG24" s="115" t="s">
        <v>256</v>
      </c>
      <c r="AH24" s="116"/>
      <c r="AI24" s="130" t="s">
        <v>308</v>
      </c>
      <c r="AJ24" s="118"/>
      <c r="AK24" s="118"/>
      <c r="AL24" s="118"/>
      <c r="AM24" s="118"/>
      <c r="AN24" s="118"/>
    </row>
    <row r="25" spans="1:40" ht="24.9" customHeight="1" x14ac:dyDescent="0.35">
      <c r="A25" s="92"/>
      <c r="B25" s="93"/>
      <c r="C25" s="94" t="s">
        <v>304</v>
      </c>
      <c r="D25" s="95" t="s">
        <v>81</v>
      </c>
      <c r="E25" s="96" t="s">
        <v>43</v>
      </c>
      <c r="F25" s="97" t="s">
        <v>266</v>
      </c>
      <c r="G25" s="97" t="s">
        <v>247</v>
      </c>
      <c r="H25" s="98">
        <v>30</v>
      </c>
      <c r="I25" s="99">
        <f t="shared" si="1"/>
        <v>30</v>
      </c>
      <c r="J25" s="100"/>
      <c r="K25" s="101" t="s">
        <v>235</v>
      </c>
      <c r="L25" s="102" t="s">
        <v>236</v>
      </c>
      <c r="M25" s="103" t="s">
        <v>235</v>
      </c>
      <c r="N25" s="104" t="s">
        <v>262</v>
      </c>
      <c r="O25" s="105" t="s">
        <v>238</v>
      </c>
      <c r="P25" s="106">
        <v>30</v>
      </c>
      <c r="Q25" s="105" t="s">
        <v>239</v>
      </c>
      <c r="R25" s="105" t="s">
        <v>239</v>
      </c>
      <c r="S25" s="106" t="s">
        <v>239</v>
      </c>
      <c r="T25" s="105" t="s">
        <v>264</v>
      </c>
      <c r="U25" s="105" t="s">
        <v>238</v>
      </c>
      <c r="V25" s="106">
        <v>1</v>
      </c>
      <c r="W25" s="105" t="s">
        <v>239</v>
      </c>
      <c r="X25" s="105"/>
      <c r="Y25" s="100"/>
      <c r="Z25" s="115" t="s">
        <v>239</v>
      </c>
      <c r="AA25" s="111" t="s">
        <v>248</v>
      </c>
      <c r="AB25" s="112"/>
      <c r="AC25" s="115" t="s">
        <v>239</v>
      </c>
      <c r="AD25" s="115" t="s">
        <v>239</v>
      </c>
      <c r="AE25" s="116"/>
      <c r="AF25" s="115" t="s">
        <v>309</v>
      </c>
      <c r="AG25" s="115" t="s">
        <v>238</v>
      </c>
      <c r="AH25" s="116"/>
      <c r="AI25" s="118"/>
      <c r="AJ25" s="118"/>
      <c r="AK25" s="118"/>
      <c r="AL25" s="118"/>
      <c r="AM25" s="118"/>
      <c r="AN25" s="118"/>
    </row>
    <row r="26" spans="1:40" ht="24.9" customHeight="1" x14ac:dyDescent="0.35">
      <c r="A26" s="92"/>
      <c r="B26" s="93"/>
      <c r="C26" s="94" t="s">
        <v>304</v>
      </c>
      <c r="D26" s="95" t="s">
        <v>81</v>
      </c>
      <c r="E26" s="96" t="s">
        <v>40</v>
      </c>
      <c r="F26" s="97" t="s">
        <v>266</v>
      </c>
      <c r="G26" s="97" t="s">
        <v>247</v>
      </c>
      <c r="H26" s="98">
        <v>72</v>
      </c>
      <c r="I26" s="99">
        <f t="shared" si="1"/>
        <v>72</v>
      </c>
      <c r="J26" s="100"/>
      <c r="K26" s="101" t="s">
        <v>235</v>
      </c>
      <c r="L26" s="102" t="s">
        <v>236</v>
      </c>
      <c r="M26" s="103" t="s">
        <v>235</v>
      </c>
      <c r="N26" s="104" t="s">
        <v>169</v>
      </c>
      <c r="O26" s="105" t="s">
        <v>256</v>
      </c>
      <c r="P26" s="106">
        <v>71</v>
      </c>
      <c r="Q26" s="105" t="s">
        <v>252</v>
      </c>
      <c r="R26" s="105" t="s">
        <v>256</v>
      </c>
      <c r="S26" s="106">
        <v>1</v>
      </c>
      <c r="T26" s="105" t="s">
        <v>279</v>
      </c>
      <c r="U26" s="105" t="s">
        <v>284</v>
      </c>
      <c r="V26" s="106">
        <v>1</v>
      </c>
      <c r="W26" s="105" t="s">
        <v>239</v>
      </c>
      <c r="X26" s="105"/>
      <c r="Y26" s="100"/>
      <c r="Z26" s="115" t="s">
        <v>239</v>
      </c>
      <c r="AA26" s="111" t="s">
        <v>248</v>
      </c>
      <c r="AB26" s="112"/>
      <c r="AC26" s="115" t="s">
        <v>307</v>
      </c>
      <c r="AD26" s="115" t="s">
        <v>299</v>
      </c>
      <c r="AE26" s="116"/>
      <c r="AF26" s="115" t="s">
        <v>305</v>
      </c>
      <c r="AG26" s="115" t="s">
        <v>256</v>
      </c>
      <c r="AH26" s="116"/>
      <c r="AI26" s="118"/>
      <c r="AJ26" s="118"/>
      <c r="AK26" s="118"/>
      <c r="AL26" s="118"/>
      <c r="AM26" s="118"/>
      <c r="AN26" s="118"/>
    </row>
    <row r="27" spans="1:40" ht="24.9" customHeight="1" x14ac:dyDescent="0.35">
      <c r="A27" s="131"/>
      <c r="B27" s="93"/>
      <c r="C27" s="94" t="s">
        <v>304</v>
      </c>
      <c r="D27" s="95" t="s">
        <v>81</v>
      </c>
      <c r="E27" s="96" t="s">
        <v>28</v>
      </c>
      <c r="F27" s="97" t="s">
        <v>260</v>
      </c>
      <c r="G27" s="97" t="s">
        <v>261</v>
      </c>
      <c r="H27" s="98">
        <v>343</v>
      </c>
      <c r="I27" s="99">
        <f t="shared" si="1"/>
        <v>343</v>
      </c>
      <c r="J27" s="100"/>
      <c r="K27" s="101" t="s">
        <v>235</v>
      </c>
      <c r="L27" s="102" t="s">
        <v>261</v>
      </c>
      <c r="M27" s="103" t="s">
        <v>236</v>
      </c>
      <c r="N27" s="104" t="s">
        <v>293</v>
      </c>
      <c r="O27" s="105" t="s">
        <v>263</v>
      </c>
      <c r="P27" s="119">
        <v>337</v>
      </c>
      <c r="Q27" s="105" t="s">
        <v>310</v>
      </c>
      <c r="R27" s="105" t="s">
        <v>238</v>
      </c>
      <c r="S27" s="106">
        <v>6</v>
      </c>
      <c r="T27" s="105" t="s">
        <v>293</v>
      </c>
      <c r="U27" s="105" t="s">
        <v>238</v>
      </c>
      <c r="V27" s="106">
        <v>1</v>
      </c>
      <c r="W27" s="105" t="s">
        <v>239</v>
      </c>
      <c r="X27" s="105"/>
      <c r="Y27" s="100"/>
      <c r="Z27" s="115" t="s">
        <v>280</v>
      </c>
      <c r="AA27" s="111" t="s">
        <v>263</v>
      </c>
      <c r="AB27" s="112"/>
      <c r="AC27" s="115" t="s">
        <v>280</v>
      </c>
      <c r="AD27" s="115" t="s">
        <v>263</v>
      </c>
      <c r="AE27" s="116"/>
      <c r="AF27" s="115" t="s">
        <v>242</v>
      </c>
      <c r="AG27" s="115" t="s">
        <v>243</v>
      </c>
      <c r="AH27" s="116"/>
      <c r="AI27" s="118"/>
      <c r="AJ27" s="118"/>
      <c r="AK27" s="118"/>
      <c r="AL27" s="118"/>
      <c r="AM27" s="118"/>
      <c r="AN27" s="118"/>
    </row>
    <row r="28" spans="1:40" ht="24.9" customHeight="1" x14ac:dyDescent="0.35">
      <c r="A28" s="131"/>
      <c r="B28" s="93"/>
      <c r="C28" s="94" t="s">
        <v>304</v>
      </c>
      <c r="D28" s="95" t="s">
        <v>81</v>
      </c>
      <c r="E28" s="96" t="s">
        <v>31</v>
      </c>
      <c r="F28" s="97" t="s">
        <v>260</v>
      </c>
      <c r="G28" s="97" t="s">
        <v>261</v>
      </c>
      <c r="H28" s="98">
        <v>175</v>
      </c>
      <c r="I28" s="99">
        <f t="shared" si="1"/>
        <v>179</v>
      </c>
      <c r="J28" s="100"/>
      <c r="K28" s="101" t="s">
        <v>235</v>
      </c>
      <c r="L28" s="102" t="s">
        <v>235</v>
      </c>
      <c r="M28" s="103" t="s">
        <v>235</v>
      </c>
      <c r="N28" s="104" t="s">
        <v>293</v>
      </c>
      <c r="O28" s="105" t="s">
        <v>263</v>
      </c>
      <c r="P28" s="106">
        <v>174</v>
      </c>
      <c r="Q28" s="105" t="s">
        <v>293</v>
      </c>
      <c r="R28" s="105" t="s">
        <v>238</v>
      </c>
      <c r="S28" s="106">
        <v>5</v>
      </c>
      <c r="T28" s="105" t="s">
        <v>293</v>
      </c>
      <c r="U28" s="105" t="s">
        <v>238</v>
      </c>
      <c r="V28" s="106">
        <v>1</v>
      </c>
      <c r="W28" s="105" t="s">
        <v>239</v>
      </c>
      <c r="X28" s="105"/>
      <c r="Y28" s="100"/>
      <c r="Z28" s="115" t="s">
        <v>280</v>
      </c>
      <c r="AA28" s="111" t="s">
        <v>263</v>
      </c>
      <c r="AB28" s="112"/>
      <c r="AC28" s="115" t="s">
        <v>280</v>
      </c>
      <c r="AD28" s="115" t="s">
        <v>263</v>
      </c>
      <c r="AE28" s="116"/>
      <c r="AF28" s="115" t="s">
        <v>242</v>
      </c>
      <c r="AG28" s="115" t="s">
        <v>243</v>
      </c>
      <c r="AH28" s="116"/>
      <c r="AI28" s="118"/>
      <c r="AJ28" s="118"/>
      <c r="AK28" s="118"/>
      <c r="AL28" s="118"/>
      <c r="AM28" s="118"/>
      <c r="AN28" s="118"/>
    </row>
    <row r="29" spans="1:40" ht="24.9" customHeight="1" x14ac:dyDescent="0.35">
      <c r="A29" s="92"/>
      <c r="B29" s="93"/>
      <c r="C29" s="94" t="s">
        <v>304</v>
      </c>
      <c r="D29" s="95" t="s">
        <v>81</v>
      </c>
      <c r="E29" s="96" t="s">
        <v>32</v>
      </c>
      <c r="F29" s="97" t="s">
        <v>260</v>
      </c>
      <c r="G29" s="97" t="s">
        <v>261</v>
      </c>
      <c r="H29" s="98">
        <v>152</v>
      </c>
      <c r="I29" s="99">
        <f t="shared" si="1"/>
        <v>152</v>
      </c>
      <c r="J29" s="100"/>
      <c r="K29" s="101" t="s">
        <v>235</v>
      </c>
      <c r="L29" s="102" t="s">
        <v>235</v>
      </c>
      <c r="M29" s="103" t="s">
        <v>235</v>
      </c>
      <c r="N29" s="104" t="s">
        <v>293</v>
      </c>
      <c r="O29" s="105" t="s">
        <v>263</v>
      </c>
      <c r="P29" s="106">
        <v>147</v>
      </c>
      <c r="Q29" s="105" t="s">
        <v>293</v>
      </c>
      <c r="R29" s="105" t="s">
        <v>238</v>
      </c>
      <c r="S29" s="106">
        <v>5</v>
      </c>
      <c r="T29" s="105" t="s">
        <v>293</v>
      </c>
      <c r="U29" s="105" t="s">
        <v>238</v>
      </c>
      <c r="V29" s="106">
        <v>1</v>
      </c>
      <c r="W29" s="105" t="s">
        <v>239</v>
      </c>
      <c r="X29" s="105"/>
      <c r="Y29" s="100"/>
      <c r="Z29" s="115" t="s">
        <v>280</v>
      </c>
      <c r="AA29" s="111" t="s">
        <v>263</v>
      </c>
      <c r="AB29" s="112"/>
      <c r="AC29" s="115" t="s">
        <v>280</v>
      </c>
      <c r="AD29" s="115" t="s">
        <v>263</v>
      </c>
      <c r="AE29" s="116"/>
      <c r="AF29" s="115" t="s">
        <v>242</v>
      </c>
      <c r="AG29" s="115" t="s">
        <v>243</v>
      </c>
      <c r="AH29" s="116"/>
      <c r="AI29" s="118"/>
      <c r="AJ29" s="118"/>
      <c r="AK29" s="118"/>
      <c r="AL29" s="118"/>
      <c r="AM29" s="118"/>
      <c r="AN29" s="118"/>
    </row>
    <row r="30" spans="1:40" ht="24.9" customHeight="1" x14ac:dyDescent="0.35">
      <c r="A30" s="92"/>
      <c r="B30" s="93"/>
      <c r="C30" s="94" t="s">
        <v>304</v>
      </c>
      <c r="D30" s="95" t="s">
        <v>81</v>
      </c>
      <c r="E30" s="96" t="s">
        <v>30</v>
      </c>
      <c r="F30" s="97" t="s">
        <v>260</v>
      </c>
      <c r="G30" s="97" t="s">
        <v>261</v>
      </c>
      <c r="H30" s="98">
        <v>179</v>
      </c>
      <c r="I30" s="99">
        <f t="shared" si="1"/>
        <v>179</v>
      </c>
      <c r="J30" s="100"/>
      <c r="K30" s="101" t="s">
        <v>235</v>
      </c>
      <c r="L30" s="102" t="s">
        <v>235</v>
      </c>
      <c r="M30" s="103" t="s">
        <v>235</v>
      </c>
      <c r="N30" s="104" t="s">
        <v>293</v>
      </c>
      <c r="O30" s="105" t="s">
        <v>263</v>
      </c>
      <c r="P30" s="106">
        <v>174</v>
      </c>
      <c r="Q30" s="105" t="s">
        <v>293</v>
      </c>
      <c r="R30" s="105" t="s">
        <v>238</v>
      </c>
      <c r="S30" s="106">
        <v>5</v>
      </c>
      <c r="T30" s="105" t="s">
        <v>293</v>
      </c>
      <c r="U30" s="105" t="s">
        <v>238</v>
      </c>
      <c r="V30" s="106">
        <v>1</v>
      </c>
      <c r="W30" s="105" t="s">
        <v>239</v>
      </c>
      <c r="X30" s="105"/>
      <c r="Y30" s="100"/>
      <c r="Z30" s="115" t="s">
        <v>280</v>
      </c>
      <c r="AA30" s="111" t="s">
        <v>263</v>
      </c>
      <c r="AB30" s="112"/>
      <c r="AC30" s="115" t="s">
        <v>280</v>
      </c>
      <c r="AD30" s="115" t="s">
        <v>263</v>
      </c>
      <c r="AE30" s="116"/>
      <c r="AF30" s="115" t="s">
        <v>242</v>
      </c>
      <c r="AG30" s="115" t="s">
        <v>243</v>
      </c>
      <c r="AH30" s="116"/>
      <c r="AI30" s="118"/>
      <c r="AJ30" s="118"/>
      <c r="AK30" s="118"/>
      <c r="AL30" s="118"/>
      <c r="AM30" s="118"/>
      <c r="AN30" s="118"/>
    </row>
    <row r="31" spans="1:40" ht="24.9" customHeight="1" x14ac:dyDescent="0.35">
      <c r="A31" s="92"/>
      <c r="B31" s="93"/>
      <c r="C31" s="94" t="s">
        <v>304</v>
      </c>
      <c r="D31" s="95" t="s">
        <v>81</v>
      </c>
      <c r="E31" s="96" t="s">
        <v>33</v>
      </c>
      <c r="F31" s="97" t="s">
        <v>260</v>
      </c>
      <c r="G31" s="97" t="s">
        <v>261</v>
      </c>
      <c r="H31" s="98">
        <v>181</v>
      </c>
      <c r="I31" s="99">
        <f t="shared" si="1"/>
        <v>181</v>
      </c>
      <c r="J31" s="100"/>
      <c r="K31" s="101" t="s">
        <v>236</v>
      </c>
      <c r="L31" s="102"/>
      <c r="M31" s="103" t="s">
        <v>235</v>
      </c>
      <c r="N31" s="104" t="s">
        <v>293</v>
      </c>
      <c r="O31" s="105" t="s">
        <v>263</v>
      </c>
      <c r="P31" s="106">
        <v>176</v>
      </c>
      <c r="Q31" s="105" t="s">
        <v>293</v>
      </c>
      <c r="R31" s="105" t="s">
        <v>238</v>
      </c>
      <c r="S31" s="106">
        <v>5</v>
      </c>
      <c r="T31" s="105" t="s">
        <v>293</v>
      </c>
      <c r="U31" s="105" t="s">
        <v>238</v>
      </c>
      <c r="V31" s="106">
        <v>1</v>
      </c>
      <c r="W31" s="105" t="s">
        <v>239</v>
      </c>
      <c r="X31" s="105"/>
      <c r="Y31" s="100"/>
      <c r="Z31" s="115" t="s">
        <v>280</v>
      </c>
      <c r="AA31" s="111" t="s">
        <v>263</v>
      </c>
      <c r="AB31" s="112"/>
      <c r="AC31" s="115" t="s">
        <v>280</v>
      </c>
      <c r="AD31" s="115" t="s">
        <v>263</v>
      </c>
      <c r="AE31" s="116"/>
      <c r="AF31" s="115" t="s">
        <v>242</v>
      </c>
      <c r="AG31" s="115" t="s">
        <v>243</v>
      </c>
      <c r="AH31" s="116"/>
      <c r="AI31" s="118"/>
      <c r="AJ31" s="118"/>
      <c r="AK31" s="118"/>
      <c r="AL31" s="118"/>
      <c r="AM31" s="118"/>
      <c r="AN31" s="118"/>
    </row>
    <row r="32" spans="1:40" ht="24.9" customHeight="1" x14ac:dyDescent="0.35">
      <c r="A32" s="92"/>
      <c r="B32" s="93"/>
      <c r="C32" s="94" t="s">
        <v>304</v>
      </c>
      <c r="D32" s="95" t="s">
        <v>81</v>
      </c>
      <c r="E32" s="96" t="s">
        <v>34</v>
      </c>
      <c r="F32" s="97" t="s">
        <v>260</v>
      </c>
      <c r="G32" s="97" t="s">
        <v>261</v>
      </c>
      <c r="H32" s="98">
        <v>111</v>
      </c>
      <c r="I32" s="99">
        <f t="shared" si="1"/>
        <v>115</v>
      </c>
      <c r="J32" s="100"/>
      <c r="K32" s="101" t="s">
        <v>235</v>
      </c>
      <c r="L32" s="102" t="s">
        <v>261</v>
      </c>
      <c r="M32" s="103" t="s">
        <v>235</v>
      </c>
      <c r="N32" s="104" t="s">
        <v>293</v>
      </c>
      <c r="O32" s="105" t="s">
        <v>263</v>
      </c>
      <c r="P32" s="106">
        <v>110</v>
      </c>
      <c r="Q32" s="105" t="s">
        <v>293</v>
      </c>
      <c r="R32" s="105" t="s">
        <v>238</v>
      </c>
      <c r="S32" s="106">
        <v>5</v>
      </c>
      <c r="T32" s="105" t="s">
        <v>293</v>
      </c>
      <c r="U32" s="105" t="s">
        <v>238</v>
      </c>
      <c r="V32" s="106">
        <v>1</v>
      </c>
      <c r="W32" s="105" t="s">
        <v>239</v>
      </c>
      <c r="X32" s="105"/>
      <c r="Y32" s="100"/>
      <c r="Z32" s="115" t="s">
        <v>280</v>
      </c>
      <c r="AA32" s="111" t="s">
        <v>263</v>
      </c>
      <c r="AB32" s="112"/>
      <c r="AC32" s="115" t="s">
        <v>280</v>
      </c>
      <c r="AD32" s="115" t="s">
        <v>263</v>
      </c>
      <c r="AE32" s="116"/>
      <c r="AF32" s="115" t="s">
        <v>242</v>
      </c>
      <c r="AG32" s="115" t="s">
        <v>243</v>
      </c>
      <c r="AH32" s="116"/>
      <c r="AI32" s="118"/>
      <c r="AJ32" s="118"/>
      <c r="AK32" s="118"/>
      <c r="AL32" s="118"/>
      <c r="AM32" s="118"/>
      <c r="AN32" s="118"/>
    </row>
    <row r="33" spans="1:40" ht="24.9" customHeight="1" x14ac:dyDescent="0.35">
      <c r="A33" s="92"/>
      <c r="B33" s="93"/>
      <c r="C33" s="94" t="s">
        <v>304</v>
      </c>
      <c r="D33" s="95" t="s">
        <v>81</v>
      </c>
      <c r="E33" s="96" t="s">
        <v>35</v>
      </c>
      <c r="F33" s="97" t="s">
        <v>260</v>
      </c>
      <c r="G33" s="97" t="s">
        <v>261</v>
      </c>
      <c r="H33" s="98">
        <v>111</v>
      </c>
      <c r="I33" s="99">
        <f t="shared" si="1"/>
        <v>111</v>
      </c>
      <c r="J33" s="100"/>
      <c r="K33" s="101" t="s">
        <v>235</v>
      </c>
      <c r="L33" s="102" t="s">
        <v>261</v>
      </c>
      <c r="M33" s="103" t="s">
        <v>235</v>
      </c>
      <c r="N33" s="104" t="s">
        <v>293</v>
      </c>
      <c r="O33" s="105" t="s">
        <v>263</v>
      </c>
      <c r="P33" s="106">
        <v>106</v>
      </c>
      <c r="Q33" s="105" t="s">
        <v>293</v>
      </c>
      <c r="R33" s="105" t="s">
        <v>238</v>
      </c>
      <c r="S33" s="106">
        <v>5</v>
      </c>
      <c r="T33" s="105" t="s">
        <v>293</v>
      </c>
      <c r="U33" s="105" t="s">
        <v>238</v>
      </c>
      <c r="V33" s="106">
        <v>1</v>
      </c>
      <c r="W33" s="105" t="s">
        <v>239</v>
      </c>
      <c r="X33" s="105"/>
      <c r="Y33" s="100"/>
      <c r="Z33" s="115" t="s">
        <v>280</v>
      </c>
      <c r="AA33" s="111" t="s">
        <v>263</v>
      </c>
      <c r="AB33" s="112"/>
      <c r="AC33" s="115" t="s">
        <v>280</v>
      </c>
      <c r="AD33" s="115" t="s">
        <v>263</v>
      </c>
      <c r="AE33" s="116"/>
      <c r="AF33" s="115" t="s">
        <v>242</v>
      </c>
      <c r="AG33" s="115" t="s">
        <v>243</v>
      </c>
      <c r="AH33" s="116"/>
      <c r="AI33" s="118"/>
      <c r="AJ33" s="118"/>
      <c r="AK33" s="118"/>
      <c r="AL33" s="118"/>
      <c r="AM33" s="118"/>
      <c r="AN33" s="118"/>
    </row>
    <row r="34" spans="1:40" ht="24.9" customHeight="1" x14ac:dyDescent="0.35">
      <c r="A34" s="92"/>
      <c r="B34" s="93"/>
      <c r="C34" s="94" t="s">
        <v>304</v>
      </c>
      <c r="D34" s="95" t="s">
        <v>81</v>
      </c>
      <c r="E34" s="96" t="s">
        <v>36</v>
      </c>
      <c r="F34" s="97" t="s">
        <v>260</v>
      </c>
      <c r="G34" s="97" t="s">
        <v>261</v>
      </c>
      <c r="H34" s="98">
        <v>100</v>
      </c>
      <c r="I34" s="99">
        <f t="shared" si="1"/>
        <v>100</v>
      </c>
      <c r="J34" s="100"/>
      <c r="K34" s="101" t="s">
        <v>235</v>
      </c>
      <c r="L34" s="102" t="s">
        <v>261</v>
      </c>
      <c r="M34" s="103" t="s">
        <v>235</v>
      </c>
      <c r="N34" s="104" t="s">
        <v>293</v>
      </c>
      <c r="O34" s="105" t="s">
        <v>263</v>
      </c>
      <c r="P34" s="106">
        <v>93</v>
      </c>
      <c r="Q34" s="105" t="s">
        <v>293</v>
      </c>
      <c r="R34" s="105" t="s">
        <v>238</v>
      </c>
      <c r="S34" s="106">
        <v>7</v>
      </c>
      <c r="T34" s="105" t="s">
        <v>293</v>
      </c>
      <c r="U34" s="105" t="s">
        <v>238</v>
      </c>
      <c r="V34" s="106">
        <v>1</v>
      </c>
      <c r="W34" s="105" t="s">
        <v>239</v>
      </c>
      <c r="X34" s="105"/>
      <c r="Y34" s="100"/>
      <c r="Z34" s="115" t="s">
        <v>280</v>
      </c>
      <c r="AA34" s="111" t="s">
        <v>263</v>
      </c>
      <c r="AB34" s="112"/>
      <c r="AC34" s="115" t="s">
        <v>280</v>
      </c>
      <c r="AD34" s="115" t="s">
        <v>263</v>
      </c>
      <c r="AE34" s="116"/>
      <c r="AF34" s="115" t="s">
        <v>242</v>
      </c>
      <c r="AG34" s="115" t="s">
        <v>243</v>
      </c>
      <c r="AH34" s="116"/>
      <c r="AI34" s="118"/>
      <c r="AJ34" s="118"/>
      <c r="AK34" s="118"/>
      <c r="AL34" s="118"/>
      <c r="AM34" s="118"/>
      <c r="AN34" s="118"/>
    </row>
    <row r="35" spans="1:40" ht="24.9" customHeight="1" x14ac:dyDescent="0.35">
      <c r="A35" s="92"/>
      <c r="B35" s="93"/>
      <c r="C35" s="94" t="s">
        <v>304</v>
      </c>
      <c r="D35" s="95" t="s">
        <v>81</v>
      </c>
      <c r="E35" s="96" t="s">
        <v>37</v>
      </c>
      <c r="F35" s="97" t="s">
        <v>260</v>
      </c>
      <c r="G35" s="97" t="s">
        <v>261</v>
      </c>
      <c r="H35" s="98">
        <v>100</v>
      </c>
      <c r="I35" s="99">
        <f t="shared" si="1"/>
        <v>100</v>
      </c>
      <c r="J35" s="100"/>
      <c r="K35" s="101" t="s">
        <v>235</v>
      </c>
      <c r="L35" s="102" t="s">
        <v>261</v>
      </c>
      <c r="M35" s="103" t="s">
        <v>235</v>
      </c>
      <c r="N35" s="104" t="s">
        <v>293</v>
      </c>
      <c r="O35" s="105" t="s">
        <v>263</v>
      </c>
      <c r="P35" s="106">
        <v>95</v>
      </c>
      <c r="Q35" s="105" t="s">
        <v>293</v>
      </c>
      <c r="R35" s="105" t="s">
        <v>238</v>
      </c>
      <c r="S35" s="106">
        <v>5</v>
      </c>
      <c r="T35" s="105" t="s">
        <v>293</v>
      </c>
      <c r="U35" s="105" t="s">
        <v>238</v>
      </c>
      <c r="V35" s="106">
        <v>1</v>
      </c>
      <c r="W35" s="105" t="s">
        <v>239</v>
      </c>
      <c r="X35" s="105"/>
      <c r="Y35" s="100"/>
      <c r="Z35" s="115" t="s">
        <v>280</v>
      </c>
      <c r="AA35" s="111" t="s">
        <v>263</v>
      </c>
      <c r="AB35" s="112"/>
      <c r="AC35" s="115" t="s">
        <v>280</v>
      </c>
      <c r="AD35" s="115" t="s">
        <v>263</v>
      </c>
      <c r="AE35" s="116"/>
      <c r="AF35" s="115" t="s">
        <v>242</v>
      </c>
      <c r="AG35" s="115" t="s">
        <v>243</v>
      </c>
      <c r="AH35" s="116"/>
      <c r="AJ35" s="118"/>
      <c r="AK35" s="118"/>
      <c r="AL35" s="118"/>
      <c r="AM35" s="118"/>
      <c r="AN35" s="118"/>
    </row>
    <row r="36" spans="1:40" ht="24.9" customHeight="1" x14ac:dyDescent="0.35">
      <c r="A36" s="92"/>
      <c r="B36" s="93"/>
      <c r="C36" s="94" t="s">
        <v>304</v>
      </c>
      <c r="D36" s="95" t="s">
        <v>81</v>
      </c>
      <c r="E36" s="96" t="s">
        <v>41</v>
      </c>
      <c r="F36" s="97" t="s">
        <v>260</v>
      </c>
      <c r="G36" s="97" t="s">
        <v>261</v>
      </c>
      <c r="H36" s="98">
        <v>105</v>
      </c>
      <c r="I36" s="99">
        <f t="shared" si="1"/>
        <v>105</v>
      </c>
      <c r="J36" s="100"/>
      <c r="K36" s="101" t="s">
        <v>236</v>
      </c>
      <c r="L36" s="102" t="s">
        <v>236</v>
      </c>
      <c r="M36" s="103" t="s">
        <v>236</v>
      </c>
      <c r="N36" s="104" t="s">
        <v>293</v>
      </c>
      <c r="O36" s="105" t="s">
        <v>263</v>
      </c>
      <c r="P36" s="106">
        <v>99</v>
      </c>
      <c r="Q36" s="105" t="s">
        <v>293</v>
      </c>
      <c r="R36" s="105" t="s">
        <v>238</v>
      </c>
      <c r="S36" s="106">
        <v>6</v>
      </c>
      <c r="T36" s="105" t="s">
        <v>293</v>
      </c>
      <c r="U36" s="105" t="s">
        <v>238</v>
      </c>
      <c r="V36" s="106">
        <v>1</v>
      </c>
      <c r="W36" s="105" t="s">
        <v>239</v>
      </c>
      <c r="X36" s="105"/>
      <c r="Y36" s="100"/>
      <c r="Z36" s="115" t="s">
        <v>280</v>
      </c>
      <c r="AA36" s="111" t="s">
        <v>263</v>
      </c>
      <c r="AB36" s="112"/>
      <c r="AC36" s="115" t="s">
        <v>280</v>
      </c>
      <c r="AD36" s="115" t="s">
        <v>263</v>
      </c>
      <c r="AE36" s="116"/>
      <c r="AF36" s="115" t="s">
        <v>242</v>
      </c>
      <c r="AG36" s="115" t="s">
        <v>243</v>
      </c>
      <c r="AH36" s="116"/>
      <c r="AI36" s="118"/>
      <c r="AJ36" s="118"/>
      <c r="AK36" s="118"/>
      <c r="AL36" s="118"/>
      <c r="AM36" s="118"/>
      <c r="AN36" s="118"/>
    </row>
    <row r="37" spans="1:40" ht="24.9" customHeight="1" x14ac:dyDescent="0.35">
      <c r="A37" s="92"/>
      <c r="B37" s="93"/>
      <c r="C37" s="94" t="s">
        <v>304</v>
      </c>
      <c r="D37" s="95" t="s">
        <v>81</v>
      </c>
      <c r="E37" s="96" t="s">
        <v>44</v>
      </c>
      <c r="F37" s="97" t="s">
        <v>260</v>
      </c>
      <c r="G37" s="97" t="s">
        <v>261</v>
      </c>
      <c r="H37" s="98">
        <v>111</v>
      </c>
      <c r="I37" s="99">
        <f t="shared" si="1"/>
        <v>115</v>
      </c>
      <c r="J37" s="100"/>
      <c r="K37" s="101" t="s">
        <v>235</v>
      </c>
      <c r="L37" s="102" t="s">
        <v>235</v>
      </c>
      <c r="M37" s="103" t="s">
        <v>236</v>
      </c>
      <c r="N37" s="104" t="s">
        <v>293</v>
      </c>
      <c r="O37" s="105" t="s">
        <v>263</v>
      </c>
      <c r="P37" s="106">
        <v>110</v>
      </c>
      <c r="Q37" s="105" t="s">
        <v>293</v>
      </c>
      <c r="R37" s="105" t="s">
        <v>238</v>
      </c>
      <c r="S37" s="106">
        <v>5</v>
      </c>
      <c r="T37" s="105" t="s">
        <v>293</v>
      </c>
      <c r="U37" s="105" t="s">
        <v>238</v>
      </c>
      <c r="V37" s="106">
        <v>1</v>
      </c>
      <c r="W37" s="105" t="s">
        <v>239</v>
      </c>
      <c r="X37" s="105"/>
      <c r="Y37" s="100"/>
      <c r="Z37" s="115" t="s">
        <v>280</v>
      </c>
      <c r="AA37" s="111" t="s">
        <v>263</v>
      </c>
      <c r="AB37" s="112"/>
      <c r="AC37" s="115" t="s">
        <v>280</v>
      </c>
      <c r="AD37" s="115" t="s">
        <v>263</v>
      </c>
      <c r="AE37" s="116"/>
      <c r="AF37" s="115" t="s">
        <v>242</v>
      </c>
      <c r="AG37" s="115" t="s">
        <v>243</v>
      </c>
      <c r="AH37" s="116"/>
      <c r="AI37" s="118"/>
      <c r="AJ37" s="118"/>
      <c r="AK37" s="118"/>
      <c r="AL37" s="118"/>
      <c r="AM37" s="118"/>
      <c r="AN37" s="118"/>
    </row>
    <row r="38" spans="1:40" ht="24.9" customHeight="1" x14ac:dyDescent="0.35">
      <c r="A38" s="92"/>
      <c r="B38" s="93"/>
      <c r="C38" s="94" t="s">
        <v>304</v>
      </c>
      <c r="D38" s="95" t="s">
        <v>81</v>
      </c>
      <c r="E38" s="96" t="s">
        <v>26</v>
      </c>
      <c r="F38" s="97" t="s">
        <v>266</v>
      </c>
      <c r="G38" s="97" t="s">
        <v>247</v>
      </c>
      <c r="H38" s="98">
        <v>70</v>
      </c>
      <c r="I38" s="99">
        <f t="shared" si="1"/>
        <v>70</v>
      </c>
      <c r="J38" s="100"/>
      <c r="K38" s="101" t="s">
        <v>235</v>
      </c>
      <c r="L38" s="102" t="s">
        <v>235</v>
      </c>
      <c r="M38" s="103" t="s">
        <v>235</v>
      </c>
      <c r="N38" s="104" t="s">
        <v>237</v>
      </c>
      <c r="O38" s="105" t="s">
        <v>238</v>
      </c>
      <c r="P38" s="106">
        <v>69</v>
      </c>
      <c r="Q38" s="105" t="s">
        <v>240</v>
      </c>
      <c r="R38" s="105" t="s">
        <v>241</v>
      </c>
      <c r="S38" s="106">
        <v>1</v>
      </c>
      <c r="T38" s="105" t="s">
        <v>279</v>
      </c>
      <c r="U38" s="105" t="s">
        <v>284</v>
      </c>
      <c r="V38" s="106">
        <v>1</v>
      </c>
      <c r="W38" s="105" t="s">
        <v>239</v>
      </c>
      <c r="X38" s="105"/>
      <c r="Y38" s="100"/>
      <c r="Z38" s="115" t="s">
        <v>239</v>
      </c>
      <c r="AA38" s="111" t="s">
        <v>248</v>
      </c>
      <c r="AB38" s="112"/>
      <c r="AC38" s="115" t="s">
        <v>295</v>
      </c>
      <c r="AD38" s="115" t="s">
        <v>256</v>
      </c>
      <c r="AE38" s="116"/>
      <c r="AF38" s="115" t="s">
        <v>269</v>
      </c>
      <c r="AG38" s="111" t="s">
        <v>270</v>
      </c>
      <c r="AH38" s="112"/>
      <c r="AI38" s="118"/>
      <c r="AJ38" s="118"/>
      <c r="AK38" s="118"/>
      <c r="AL38" s="118"/>
      <c r="AM38" s="118"/>
      <c r="AN38" s="118"/>
    </row>
    <row r="39" spans="1:40" ht="24.9" customHeight="1" x14ac:dyDescent="0.35">
      <c r="A39" s="92"/>
      <c r="B39" s="93"/>
      <c r="C39" s="94" t="s">
        <v>304</v>
      </c>
      <c r="D39" s="95" t="s">
        <v>81</v>
      </c>
      <c r="E39" s="96" t="s">
        <v>27</v>
      </c>
      <c r="F39" s="97" t="s">
        <v>266</v>
      </c>
      <c r="G39" s="97" t="s">
        <v>247</v>
      </c>
      <c r="H39" s="98">
        <v>70</v>
      </c>
      <c r="I39" s="99">
        <f t="shared" si="1"/>
        <v>70</v>
      </c>
      <c r="J39" s="100"/>
      <c r="K39" s="101" t="s">
        <v>235</v>
      </c>
      <c r="L39" s="102" t="s">
        <v>235</v>
      </c>
      <c r="M39" s="103" t="s">
        <v>235</v>
      </c>
      <c r="N39" s="104" t="s">
        <v>237</v>
      </c>
      <c r="O39" s="105" t="s">
        <v>238</v>
      </c>
      <c r="P39" s="106">
        <v>69</v>
      </c>
      <c r="Q39" s="105" t="s">
        <v>240</v>
      </c>
      <c r="R39" s="105" t="s">
        <v>241</v>
      </c>
      <c r="S39" s="106">
        <v>1</v>
      </c>
      <c r="T39" s="105" t="s">
        <v>279</v>
      </c>
      <c r="U39" s="105" t="s">
        <v>238</v>
      </c>
      <c r="V39" s="106">
        <v>1</v>
      </c>
      <c r="W39" s="105" t="s">
        <v>239</v>
      </c>
      <c r="X39" s="105"/>
      <c r="Y39" s="100"/>
      <c r="Z39" s="115" t="s">
        <v>239</v>
      </c>
      <c r="AA39" s="111" t="s">
        <v>248</v>
      </c>
      <c r="AB39" s="112"/>
      <c r="AC39" s="115" t="s">
        <v>295</v>
      </c>
      <c r="AD39" s="115" t="s">
        <v>256</v>
      </c>
      <c r="AE39" s="116"/>
      <c r="AF39" s="115" t="s">
        <v>269</v>
      </c>
      <c r="AG39" s="111" t="s">
        <v>270</v>
      </c>
      <c r="AH39" s="112"/>
      <c r="AJ39" s="118"/>
      <c r="AK39" s="118"/>
      <c r="AL39" s="118"/>
      <c r="AM39" s="118"/>
      <c r="AN39" s="118"/>
    </row>
    <row r="40" spans="1:40" ht="24.9" customHeight="1" x14ac:dyDescent="0.35">
      <c r="A40" s="92"/>
      <c r="B40" s="93"/>
      <c r="C40" s="94" t="s">
        <v>304</v>
      </c>
      <c r="D40" s="95" t="s">
        <v>81</v>
      </c>
      <c r="E40" s="96" t="s">
        <v>29</v>
      </c>
      <c r="F40" s="97" t="s">
        <v>266</v>
      </c>
      <c r="G40" s="97" t="s">
        <v>247</v>
      </c>
      <c r="H40" s="98">
        <v>75</v>
      </c>
      <c r="I40" s="99">
        <f t="shared" si="1"/>
        <v>75</v>
      </c>
      <c r="J40" s="100"/>
      <c r="K40" s="101" t="s">
        <v>235</v>
      </c>
      <c r="L40" s="102" t="s">
        <v>235</v>
      </c>
      <c r="M40" s="103" t="s">
        <v>235</v>
      </c>
      <c r="N40" s="104" t="s">
        <v>237</v>
      </c>
      <c r="O40" s="105" t="s">
        <v>238</v>
      </c>
      <c r="P40" s="106">
        <v>74</v>
      </c>
      <c r="Q40" s="105" t="s">
        <v>240</v>
      </c>
      <c r="R40" s="105" t="s">
        <v>241</v>
      </c>
      <c r="S40" s="106">
        <v>1</v>
      </c>
      <c r="T40" s="105" t="s">
        <v>279</v>
      </c>
      <c r="U40" s="105" t="s">
        <v>238</v>
      </c>
      <c r="V40" s="106">
        <v>1</v>
      </c>
      <c r="W40" s="105" t="s">
        <v>239</v>
      </c>
      <c r="X40" s="105"/>
      <c r="Y40" s="100"/>
      <c r="Z40" s="115" t="s">
        <v>239</v>
      </c>
      <c r="AA40" s="111" t="s">
        <v>248</v>
      </c>
      <c r="AB40" s="112"/>
      <c r="AC40" s="115" t="s">
        <v>295</v>
      </c>
      <c r="AD40" s="115" t="s">
        <v>256</v>
      </c>
      <c r="AE40" s="116"/>
      <c r="AF40" s="115" t="s">
        <v>269</v>
      </c>
      <c r="AG40" s="115" t="s">
        <v>270</v>
      </c>
      <c r="AH40" s="116"/>
      <c r="AI40" s="118"/>
      <c r="AJ40" s="118"/>
      <c r="AK40" s="118"/>
      <c r="AL40" s="132" t="s">
        <v>311</v>
      </c>
      <c r="AM40" s="118"/>
      <c r="AN40" s="127"/>
    </row>
    <row r="41" spans="1:40" ht="24.9" customHeight="1" x14ac:dyDescent="0.35">
      <c r="A41" s="92"/>
      <c r="B41" s="93"/>
      <c r="C41" s="94" t="s">
        <v>304</v>
      </c>
      <c r="D41" s="95" t="s">
        <v>81</v>
      </c>
      <c r="E41" s="96" t="s">
        <v>45</v>
      </c>
      <c r="F41" s="97" t="s">
        <v>266</v>
      </c>
      <c r="G41" s="97" t="s">
        <v>247</v>
      </c>
      <c r="H41" s="98">
        <v>42</v>
      </c>
      <c r="I41" s="99">
        <f t="shared" si="1"/>
        <v>42</v>
      </c>
      <c r="J41" s="100"/>
      <c r="K41" s="101" t="s">
        <v>235</v>
      </c>
      <c r="L41" s="102" t="s">
        <v>236</v>
      </c>
      <c r="M41" s="103" t="s">
        <v>235</v>
      </c>
      <c r="N41" s="104" t="s">
        <v>312</v>
      </c>
      <c r="O41" s="105" t="s">
        <v>238</v>
      </c>
      <c r="P41" s="106">
        <v>42</v>
      </c>
      <c r="Q41" s="105" t="s">
        <v>239</v>
      </c>
      <c r="R41" s="105" t="s">
        <v>239</v>
      </c>
      <c r="S41" s="106" t="s">
        <v>239</v>
      </c>
      <c r="T41" s="105" t="s">
        <v>312</v>
      </c>
      <c r="U41" s="105" t="s">
        <v>238</v>
      </c>
      <c r="V41" s="106">
        <v>1</v>
      </c>
      <c r="W41" s="105" t="s">
        <v>239</v>
      </c>
      <c r="X41" s="105"/>
      <c r="Y41" s="100"/>
      <c r="Z41" s="115" t="s">
        <v>239</v>
      </c>
      <c r="AA41" s="111" t="s">
        <v>248</v>
      </c>
      <c r="AB41" s="112"/>
      <c r="AC41" s="115" t="s">
        <v>239</v>
      </c>
      <c r="AD41" s="115" t="s">
        <v>239</v>
      </c>
      <c r="AE41" s="116"/>
      <c r="AF41" s="115" t="s">
        <v>313</v>
      </c>
      <c r="AG41" s="115" t="s">
        <v>238</v>
      </c>
      <c r="AH41" s="116"/>
      <c r="AI41" s="123" t="s">
        <v>314</v>
      </c>
      <c r="AJ41" s="118"/>
      <c r="AK41" s="118"/>
      <c r="AL41" s="118"/>
      <c r="AM41" s="118"/>
      <c r="AN41" s="118"/>
    </row>
    <row r="42" spans="1:40" ht="24.9" customHeight="1" x14ac:dyDescent="0.35">
      <c r="A42" s="92"/>
      <c r="B42" s="93"/>
      <c r="C42" s="94" t="s">
        <v>304</v>
      </c>
      <c r="D42" s="95" t="s">
        <v>81</v>
      </c>
      <c r="E42" s="96" t="s">
        <v>38</v>
      </c>
      <c r="F42" s="97" t="s">
        <v>266</v>
      </c>
      <c r="G42" s="97" t="s">
        <v>247</v>
      </c>
      <c r="H42" s="98">
        <v>30</v>
      </c>
      <c r="I42" s="99">
        <f t="shared" si="1"/>
        <v>30</v>
      </c>
      <c r="J42" s="100"/>
      <c r="K42" s="101" t="s">
        <v>235</v>
      </c>
      <c r="L42" s="102" t="s">
        <v>235</v>
      </c>
      <c r="M42" s="103" t="s">
        <v>235</v>
      </c>
      <c r="N42" s="104" t="s">
        <v>237</v>
      </c>
      <c r="O42" s="105" t="s">
        <v>238</v>
      </c>
      <c r="P42" s="106">
        <v>30</v>
      </c>
      <c r="Q42" s="105" t="s">
        <v>239</v>
      </c>
      <c r="R42" s="105" t="s">
        <v>239</v>
      </c>
      <c r="S42" s="106" t="s">
        <v>239</v>
      </c>
      <c r="T42" s="105" t="s">
        <v>279</v>
      </c>
      <c r="U42" s="105" t="s">
        <v>284</v>
      </c>
      <c r="V42" s="106">
        <v>1</v>
      </c>
      <c r="W42" s="105" t="s">
        <v>239</v>
      </c>
      <c r="X42" s="105"/>
      <c r="Y42" s="100"/>
      <c r="Z42" s="115" t="s">
        <v>239</v>
      </c>
      <c r="AA42" s="111" t="s">
        <v>248</v>
      </c>
      <c r="AB42" s="112"/>
      <c r="AC42" s="115" t="s">
        <v>239</v>
      </c>
      <c r="AD42" s="115" t="s">
        <v>239</v>
      </c>
      <c r="AE42" s="116"/>
      <c r="AF42" s="115" t="s">
        <v>305</v>
      </c>
      <c r="AG42" s="115" t="s">
        <v>256</v>
      </c>
      <c r="AH42" s="116"/>
      <c r="AJ42" s="118"/>
      <c r="AK42" s="118"/>
      <c r="AL42" s="118"/>
      <c r="AM42" s="118"/>
      <c r="AN42" s="118"/>
    </row>
    <row r="43" spans="1:40" ht="24.9" customHeight="1" x14ac:dyDescent="0.35">
      <c r="A43" s="92"/>
      <c r="B43" s="93"/>
      <c r="C43" s="94" t="s">
        <v>304</v>
      </c>
      <c r="D43" s="95" t="s">
        <v>81</v>
      </c>
      <c r="E43" s="96" t="s">
        <v>42</v>
      </c>
      <c r="F43" s="97" t="s">
        <v>266</v>
      </c>
      <c r="G43" s="97" t="s">
        <v>234</v>
      </c>
      <c r="H43" s="98">
        <v>68</v>
      </c>
      <c r="I43" s="99">
        <f t="shared" si="1"/>
        <v>68</v>
      </c>
      <c r="J43" s="100"/>
      <c r="K43" s="101" t="s">
        <v>235</v>
      </c>
      <c r="L43" s="102" t="s">
        <v>235</v>
      </c>
      <c r="M43" s="103"/>
      <c r="N43" s="104" t="s">
        <v>315</v>
      </c>
      <c r="O43" s="105" t="s">
        <v>238</v>
      </c>
      <c r="P43" s="106">
        <v>68</v>
      </c>
      <c r="Q43" s="105" t="s">
        <v>239</v>
      </c>
      <c r="R43" s="105" t="s">
        <v>239</v>
      </c>
      <c r="S43" s="106" t="s">
        <v>239</v>
      </c>
      <c r="T43" s="105" t="s">
        <v>279</v>
      </c>
      <c r="U43" s="133" t="s">
        <v>238</v>
      </c>
      <c r="V43" s="106">
        <v>1</v>
      </c>
      <c r="W43" s="105" t="s">
        <v>239</v>
      </c>
      <c r="X43" s="105"/>
      <c r="Y43" s="100"/>
      <c r="Z43" s="115" t="s">
        <v>280</v>
      </c>
      <c r="AA43" s="111" t="s">
        <v>263</v>
      </c>
      <c r="AB43" s="112"/>
      <c r="AC43" s="115" t="s">
        <v>239</v>
      </c>
      <c r="AD43" s="115" t="s">
        <v>239</v>
      </c>
      <c r="AE43" s="116"/>
      <c r="AF43" s="115" t="s">
        <v>239</v>
      </c>
      <c r="AG43" s="115" t="s">
        <v>239</v>
      </c>
      <c r="AH43" s="116"/>
      <c r="AI43" s="118"/>
      <c r="AJ43" s="118"/>
      <c r="AK43" s="118"/>
      <c r="AL43" s="118"/>
      <c r="AM43" s="118"/>
      <c r="AN43" s="118"/>
    </row>
    <row r="44" spans="1:40" ht="24.9" customHeight="1" x14ac:dyDescent="0.35">
      <c r="A44" s="92"/>
      <c r="B44" s="93"/>
      <c r="C44" s="94" t="s">
        <v>304</v>
      </c>
      <c r="D44" s="95" t="s">
        <v>81</v>
      </c>
      <c r="E44" s="96" t="s">
        <v>39</v>
      </c>
      <c r="F44" s="97" t="s">
        <v>266</v>
      </c>
      <c r="G44" s="97" t="s">
        <v>247</v>
      </c>
      <c r="H44" s="98">
        <v>42</v>
      </c>
      <c r="I44" s="99">
        <f t="shared" si="1"/>
        <v>42</v>
      </c>
      <c r="J44" s="100"/>
      <c r="K44" s="101" t="s">
        <v>235</v>
      </c>
      <c r="L44" s="102" t="s">
        <v>235</v>
      </c>
      <c r="M44" s="103" t="s">
        <v>235</v>
      </c>
      <c r="N44" s="104" t="s">
        <v>279</v>
      </c>
      <c r="O44" s="105" t="s">
        <v>238</v>
      </c>
      <c r="P44" s="106">
        <v>41</v>
      </c>
      <c r="Q44" s="105" t="s">
        <v>240</v>
      </c>
      <c r="R44" s="105" t="s">
        <v>241</v>
      </c>
      <c r="S44" s="106">
        <v>1</v>
      </c>
      <c r="T44" s="105" t="s">
        <v>279</v>
      </c>
      <c r="U44" s="105" t="s">
        <v>284</v>
      </c>
      <c r="V44" s="106">
        <v>1</v>
      </c>
      <c r="W44" s="105" t="s">
        <v>239</v>
      </c>
      <c r="X44" s="105"/>
      <c r="Y44" s="100"/>
      <c r="Z44" s="115" t="s">
        <v>239</v>
      </c>
      <c r="AA44" s="111" t="s">
        <v>248</v>
      </c>
      <c r="AB44" s="112"/>
      <c r="AC44" s="115" t="s">
        <v>307</v>
      </c>
      <c r="AD44" s="115" t="s">
        <v>299</v>
      </c>
      <c r="AE44" s="116"/>
      <c r="AF44" s="115" t="s">
        <v>305</v>
      </c>
      <c r="AG44" s="115" t="s">
        <v>256</v>
      </c>
      <c r="AH44" s="116"/>
      <c r="AJ44" s="118"/>
      <c r="AK44" s="118"/>
      <c r="AL44" s="118"/>
      <c r="AM44" s="118"/>
      <c r="AN44" s="118"/>
    </row>
    <row r="45" spans="1:40" ht="24.9" customHeight="1" x14ac:dyDescent="0.35">
      <c r="A45" s="92"/>
      <c r="B45" s="93"/>
      <c r="C45" s="94" t="s">
        <v>304</v>
      </c>
      <c r="D45" s="95" t="s">
        <v>81</v>
      </c>
      <c r="E45" s="96" t="s">
        <v>50</v>
      </c>
      <c r="F45" s="97" t="s">
        <v>266</v>
      </c>
      <c r="G45" s="97" t="s">
        <v>247</v>
      </c>
      <c r="H45" s="98">
        <v>36</v>
      </c>
      <c r="I45" s="99">
        <f t="shared" si="1"/>
        <v>36</v>
      </c>
      <c r="J45" s="100"/>
      <c r="K45" s="101" t="s">
        <v>235</v>
      </c>
      <c r="L45" s="102" t="s">
        <v>235</v>
      </c>
      <c r="M45" s="103" t="s">
        <v>235</v>
      </c>
      <c r="N45" s="104" t="s">
        <v>237</v>
      </c>
      <c r="O45" s="105" t="s">
        <v>238</v>
      </c>
      <c r="P45" s="106">
        <v>36</v>
      </c>
      <c r="Q45" s="105" t="s">
        <v>239</v>
      </c>
      <c r="R45" s="105" t="s">
        <v>239</v>
      </c>
      <c r="S45" s="106" t="s">
        <v>239</v>
      </c>
      <c r="T45" s="105" t="s">
        <v>279</v>
      </c>
      <c r="U45" s="105" t="s">
        <v>284</v>
      </c>
      <c r="V45" s="106">
        <v>1</v>
      </c>
      <c r="W45" s="105" t="s">
        <v>239</v>
      </c>
      <c r="X45" s="105"/>
      <c r="Y45" s="100"/>
      <c r="Z45" s="115" t="s">
        <v>239</v>
      </c>
      <c r="AA45" s="111" t="s">
        <v>248</v>
      </c>
      <c r="AB45" s="112"/>
      <c r="AC45" s="115" t="s">
        <v>239</v>
      </c>
      <c r="AD45" s="115" t="s">
        <v>239</v>
      </c>
      <c r="AE45" s="116"/>
      <c r="AF45" s="115" t="s">
        <v>305</v>
      </c>
      <c r="AG45" s="115" t="s">
        <v>256</v>
      </c>
      <c r="AH45" s="116"/>
      <c r="AI45" s="118"/>
      <c r="AJ45" s="118"/>
      <c r="AK45" s="118"/>
      <c r="AL45" s="118"/>
      <c r="AM45" s="118"/>
      <c r="AN45" s="118"/>
    </row>
    <row r="46" spans="1:40" ht="24.9" customHeight="1" x14ac:dyDescent="0.35">
      <c r="A46" s="92"/>
      <c r="B46" s="93"/>
      <c r="C46" s="94" t="s">
        <v>304</v>
      </c>
      <c r="D46" s="95" t="s">
        <v>81</v>
      </c>
      <c r="E46" s="96" t="s">
        <v>48</v>
      </c>
      <c r="F46" s="97" t="s">
        <v>266</v>
      </c>
      <c r="G46" s="97" t="s">
        <v>247</v>
      </c>
      <c r="H46" s="98">
        <v>36</v>
      </c>
      <c r="I46" s="99">
        <f t="shared" si="1"/>
        <v>36</v>
      </c>
      <c r="J46" s="100"/>
      <c r="K46" s="101" t="s">
        <v>235</v>
      </c>
      <c r="L46" s="102" t="s">
        <v>236</v>
      </c>
      <c r="M46" s="103" t="s">
        <v>235</v>
      </c>
      <c r="N46" s="104" t="s">
        <v>237</v>
      </c>
      <c r="O46" s="105" t="s">
        <v>238</v>
      </c>
      <c r="P46" s="106">
        <v>35</v>
      </c>
      <c r="Q46" s="105" t="s">
        <v>240</v>
      </c>
      <c r="R46" s="105" t="s">
        <v>241</v>
      </c>
      <c r="S46" s="106">
        <v>1</v>
      </c>
      <c r="T46" s="105" t="s">
        <v>279</v>
      </c>
      <c r="U46" s="105" t="s">
        <v>284</v>
      </c>
      <c r="V46" s="106">
        <v>1</v>
      </c>
      <c r="W46" s="105" t="s">
        <v>239</v>
      </c>
      <c r="X46" s="105"/>
      <c r="Y46" s="100"/>
      <c r="Z46" s="115" t="s">
        <v>239</v>
      </c>
      <c r="AA46" s="111" t="s">
        <v>248</v>
      </c>
      <c r="AB46" s="112"/>
      <c r="AC46" s="115" t="s">
        <v>307</v>
      </c>
      <c r="AD46" s="115" t="s">
        <v>316</v>
      </c>
      <c r="AE46" s="116"/>
      <c r="AF46" s="115" t="s">
        <v>305</v>
      </c>
      <c r="AG46" s="115" t="s">
        <v>256</v>
      </c>
      <c r="AH46" s="116"/>
      <c r="AI46" s="118"/>
      <c r="AJ46" s="118"/>
      <c r="AK46" s="118"/>
      <c r="AL46" s="118"/>
      <c r="AM46" s="118"/>
      <c r="AN46" s="118"/>
    </row>
    <row r="47" spans="1:40" ht="24.9" customHeight="1" x14ac:dyDescent="0.35">
      <c r="A47" s="92"/>
      <c r="B47" s="93"/>
      <c r="C47" s="94" t="s">
        <v>304</v>
      </c>
      <c r="D47" s="95" t="s">
        <v>81</v>
      </c>
      <c r="E47" s="96" t="s">
        <v>51</v>
      </c>
      <c r="F47" s="97" t="s">
        <v>266</v>
      </c>
      <c r="G47" s="97" t="s">
        <v>247</v>
      </c>
      <c r="H47" s="98">
        <v>34</v>
      </c>
      <c r="I47" s="99">
        <f t="shared" si="1"/>
        <v>34</v>
      </c>
      <c r="J47" s="100"/>
      <c r="K47" s="101" t="s">
        <v>235</v>
      </c>
      <c r="L47" s="102" t="s">
        <v>236</v>
      </c>
      <c r="M47" s="103" t="s">
        <v>235</v>
      </c>
      <c r="N47" s="104" t="s">
        <v>237</v>
      </c>
      <c r="O47" s="105" t="s">
        <v>238</v>
      </c>
      <c r="P47" s="106">
        <v>34</v>
      </c>
      <c r="Q47" s="105" t="s">
        <v>239</v>
      </c>
      <c r="R47" s="105" t="s">
        <v>239</v>
      </c>
      <c r="S47" s="106" t="s">
        <v>239</v>
      </c>
      <c r="T47" s="105" t="s">
        <v>279</v>
      </c>
      <c r="U47" s="105" t="s">
        <v>284</v>
      </c>
      <c r="V47" s="106">
        <v>1</v>
      </c>
      <c r="W47" s="105" t="s">
        <v>239</v>
      </c>
      <c r="X47" s="105"/>
      <c r="Y47" s="100"/>
      <c r="Z47" s="115" t="s">
        <v>239</v>
      </c>
      <c r="AA47" s="111" t="s">
        <v>248</v>
      </c>
      <c r="AB47" s="112"/>
      <c r="AC47" s="115" t="s">
        <v>239</v>
      </c>
      <c r="AD47" s="115" t="s">
        <v>239</v>
      </c>
      <c r="AE47" s="116"/>
      <c r="AF47" s="115" t="s">
        <v>305</v>
      </c>
      <c r="AG47" s="115" t="s">
        <v>256</v>
      </c>
      <c r="AH47" s="116"/>
      <c r="AI47" s="118"/>
      <c r="AJ47" s="118"/>
      <c r="AK47" s="118"/>
      <c r="AL47" s="118"/>
      <c r="AM47" s="118"/>
      <c r="AN47" s="118"/>
    </row>
    <row r="48" spans="1:40" ht="24.9" customHeight="1" x14ac:dyDescent="0.35">
      <c r="A48" s="92"/>
      <c r="B48" s="93"/>
      <c r="C48" s="94" t="s">
        <v>304</v>
      </c>
      <c r="D48" s="95" t="s">
        <v>81</v>
      </c>
      <c r="E48" s="96" t="s">
        <v>52</v>
      </c>
      <c r="F48" s="97" t="s">
        <v>266</v>
      </c>
      <c r="G48" s="97" t="s">
        <v>247</v>
      </c>
      <c r="H48" s="98">
        <v>36</v>
      </c>
      <c r="I48" s="99">
        <f t="shared" si="1"/>
        <v>36</v>
      </c>
      <c r="J48" s="100"/>
      <c r="K48" s="101" t="s">
        <v>235</v>
      </c>
      <c r="L48" s="102" t="s">
        <v>236</v>
      </c>
      <c r="M48" s="103" t="s">
        <v>235</v>
      </c>
      <c r="N48" s="104" t="s">
        <v>237</v>
      </c>
      <c r="O48" s="105" t="s">
        <v>238</v>
      </c>
      <c r="P48" s="106">
        <v>36</v>
      </c>
      <c r="Q48" s="105" t="s">
        <v>239</v>
      </c>
      <c r="R48" s="105" t="s">
        <v>239</v>
      </c>
      <c r="S48" s="106" t="s">
        <v>239</v>
      </c>
      <c r="T48" s="105" t="s">
        <v>279</v>
      </c>
      <c r="U48" s="105" t="s">
        <v>284</v>
      </c>
      <c r="V48" s="106">
        <v>1</v>
      </c>
      <c r="W48" s="105" t="s">
        <v>239</v>
      </c>
      <c r="X48" s="105"/>
      <c r="Y48" s="100"/>
      <c r="Z48" s="115" t="s">
        <v>239</v>
      </c>
      <c r="AA48" s="111" t="s">
        <v>248</v>
      </c>
      <c r="AB48" s="112"/>
      <c r="AC48" s="115" t="s">
        <v>239</v>
      </c>
      <c r="AD48" s="115" t="s">
        <v>239</v>
      </c>
      <c r="AE48" s="116"/>
      <c r="AF48" s="115" t="s">
        <v>305</v>
      </c>
      <c r="AG48" s="134" t="s">
        <v>256</v>
      </c>
      <c r="AH48" s="135"/>
      <c r="AI48" s="118"/>
      <c r="AJ48" s="118"/>
      <c r="AK48" s="118"/>
      <c r="AL48" s="118"/>
      <c r="AM48" s="118"/>
      <c r="AN48" s="118"/>
    </row>
    <row r="49" spans="1:42" ht="24.9" customHeight="1" x14ac:dyDescent="0.35">
      <c r="A49" s="92"/>
      <c r="B49" s="93"/>
      <c r="C49" s="94" t="s">
        <v>304</v>
      </c>
      <c r="D49" s="95" t="s">
        <v>81</v>
      </c>
      <c r="E49" s="96" t="s">
        <v>162</v>
      </c>
      <c r="F49" s="97" t="s">
        <v>266</v>
      </c>
      <c r="G49" s="97" t="s">
        <v>247</v>
      </c>
      <c r="H49" s="98">
        <v>40</v>
      </c>
      <c r="I49" s="99">
        <f t="shared" si="1"/>
        <v>40</v>
      </c>
      <c r="J49" s="100"/>
      <c r="K49" s="101" t="s">
        <v>235</v>
      </c>
      <c r="L49" s="102" t="s">
        <v>235</v>
      </c>
      <c r="M49" s="103" t="s">
        <v>235</v>
      </c>
      <c r="N49" s="104" t="s">
        <v>169</v>
      </c>
      <c r="O49" s="105" t="s">
        <v>256</v>
      </c>
      <c r="P49" s="136">
        <v>39</v>
      </c>
      <c r="Q49" s="105" t="s">
        <v>252</v>
      </c>
      <c r="R49" s="105" t="s">
        <v>256</v>
      </c>
      <c r="S49" s="136">
        <v>1</v>
      </c>
      <c r="T49" s="105" t="s">
        <v>252</v>
      </c>
      <c r="U49" s="105" t="s">
        <v>284</v>
      </c>
      <c r="V49" s="136">
        <v>1</v>
      </c>
      <c r="W49" s="105" t="s">
        <v>239</v>
      </c>
      <c r="X49" s="105"/>
      <c r="Y49" s="100"/>
      <c r="Z49" s="115" t="s">
        <v>239</v>
      </c>
      <c r="AA49" s="111" t="s">
        <v>248</v>
      </c>
      <c r="AB49" s="112"/>
      <c r="AC49" s="115" t="s">
        <v>307</v>
      </c>
      <c r="AD49" s="115" t="s">
        <v>299</v>
      </c>
      <c r="AE49" s="116"/>
      <c r="AF49" s="115" t="s">
        <v>305</v>
      </c>
      <c r="AG49" s="111" t="s">
        <v>256</v>
      </c>
      <c r="AH49" s="112"/>
      <c r="AI49" s="137" t="s">
        <v>317</v>
      </c>
      <c r="AJ49" s="118"/>
      <c r="AK49" s="118"/>
      <c r="AL49" s="118"/>
      <c r="AM49" s="118"/>
      <c r="AN49" s="118"/>
      <c r="AP49" s="114" t="s">
        <v>318</v>
      </c>
    </row>
    <row r="50" spans="1:42" ht="24.9" customHeight="1" x14ac:dyDescent="0.35">
      <c r="A50" s="92"/>
      <c r="B50" s="93"/>
      <c r="C50" s="94" t="s">
        <v>319</v>
      </c>
      <c r="D50" s="95" t="s">
        <v>320</v>
      </c>
      <c r="E50" s="96" t="s">
        <v>321</v>
      </c>
      <c r="F50" s="97" t="s">
        <v>246</v>
      </c>
      <c r="G50" s="97" t="s">
        <v>247</v>
      </c>
      <c r="H50" s="98">
        <v>60</v>
      </c>
      <c r="I50" s="99">
        <f t="shared" si="1"/>
        <v>60</v>
      </c>
      <c r="J50" s="100"/>
      <c r="K50" s="101" t="s">
        <v>235</v>
      </c>
      <c r="L50" s="102" t="s">
        <v>235</v>
      </c>
      <c r="M50" s="103" t="s">
        <v>235</v>
      </c>
      <c r="N50" s="104" t="s">
        <v>237</v>
      </c>
      <c r="O50" s="105" t="s">
        <v>238</v>
      </c>
      <c r="P50" s="106">
        <v>60</v>
      </c>
      <c r="Q50" s="105" t="s">
        <v>239</v>
      </c>
      <c r="R50" s="105" t="s">
        <v>239</v>
      </c>
      <c r="S50" s="106" t="s">
        <v>239</v>
      </c>
      <c r="T50" s="105" t="s">
        <v>279</v>
      </c>
      <c r="U50" s="105" t="s">
        <v>238</v>
      </c>
      <c r="V50" s="106">
        <v>1</v>
      </c>
      <c r="W50" s="105" t="s">
        <v>239</v>
      </c>
      <c r="X50" s="105"/>
      <c r="Y50" s="100"/>
      <c r="Z50" s="115" t="s">
        <v>239</v>
      </c>
      <c r="AA50" s="111" t="s">
        <v>248</v>
      </c>
      <c r="AB50" s="112"/>
      <c r="AC50" s="115" t="s">
        <v>300</v>
      </c>
      <c r="AD50" s="115" t="s">
        <v>299</v>
      </c>
      <c r="AE50" s="116"/>
      <c r="AF50" s="115" t="s">
        <v>242</v>
      </c>
      <c r="AG50" s="111" t="s">
        <v>243</v>
      </c>
      <c r="AH50" s="112"/>
      <c r="AI50" s="118"/>
      <c r="AJ50" s="118"/>
      <c r="AK50" s="118"/>
      <c r="AL50" s="118"/>
      <c r="AM50" s="118"/>
      <c r="AN50" s="138"/>
    </row>
    <row r="51" spans="1:42" ht="24.9" customHeight="1" x14ac:dyDescent="0.35">
      <c r="A51" s="92"/>
      <c r="B51" s="93"/>
      <c r="C51" s="94" t="s">
        <v>319</v>
      </c>
      <c r="D51" s="95" t="s">
        <v>320</v>
      </c>
      <c r="E51" s="96" t="s">
        <v>322</v>
      </c>
      <c r="F51" s="97" t="s">
        <v>246</v>
      </c>
      <c r="G51" s="97" t="s">
        <v>247</v>
      </c>
      <c r="H51" s="98">
        <v>32</v>
      </c>
      <c r="I51" s="99">
        <f t="shared" si="1"/>
        <v>32</v>
      </c>
      <c r="J51" s="100"/>
      <c r="K51" s="101" t="s">
        <v>235</v>
      </c>
      <c r="L51" s="102" t="s">
        <v>235</v>
      </c>
      <c r="M51" s="103" t="s">
        <v>235</v>
      </c>
      <c r="N51" s="104" t="s">
        <v>237</v>
      </c>
      <c r="O51" s="105" t="s">
        <v>238</v>
      </c>
      <c r="P51" s="106">
        <v>32</v>
      </c>
      <c r="Q51" s="105" t="s">
        <v>239</v>
      </c>
      <c r="R51" s="105" t="s">
        <v>239</v>
      </c>
      <c r="S51" s="106" t="s">
        <v>239</v>
      </c>
      <c r="T51" s="105" t="s">
        <v>240</v>
      </c>
      <c r="U51" s="105" t="s">
        <v>241</v>
      </c>
      <c r="V51" s="106">
        <v>1</v>
      </c>
      <c r="W51" s="105" t="s">
        <v>239</v>
      </c>
      <c r="X51" s="105"/>
      <c r="Y51" s="100"/>
      <c r="Z51" s="115" t="s">
        <v>239</v>
      </c>
      <c r="AA51" s="111" t="s">
        <v>248</v>
      </c>
      <c r="AB51" s="112"/>
      <c r="AC51" s="115" t="s">
        <v>236</v>
      </c>
      <c r="AD51" s="115" t="s">
        <v>239</v>
      </c>
      <c r="AE51" s="116"/>
      <c r="AF51" s="115" t="s">
        <v>242</v>
      </c>
      <c r="AG51" s="111" t="s">
        <v>243</v>
      </c>
      <c r="AH51" s="112"/>
      <c r="AI51" s="118"/>
      <c r="AJ51" s="118"/>
      <c r="AK51" s="118"/>
      <c r="AL51" s="118"/>
      <c r="AM51" s="118"/>
      <c r="AN51" s="118"/>
    </row>
    <row r="52" spans="1:42" ht="24.9" customHeight="1" x14ac:dyDescent="0.35">
      <c r="A52" s="92"/>
      <c r="B52" s="93"/>
      <c r="C52" s="94" t="s">
        <v>319</v>
      </c>
      <c r="D52" s="95" t="s">
        <v>320</v>
      </c>
      <c r="E52" s="96" t="s">
        <v>323</v>
      </c>
      <c r="F52" s="97" t="s">
        <v>324</v>
      </c>
      <c r="G52" s="97" t="s">
        <v>247</v>
      </c>
      <c r="H52" s="98">
        <v>49</v>
      </c>
      <c r="I52" s="99">
        <v>53</v>
      </c>
      <c r="J52" s="100"/>
      <c r="K52" s="101" t="s">
        <v>235</v>
      </c>
      <c r="L52" s="102" t="s">
        <v>325</v>
      </c>
      <c r="M52" s="103" t="s">
        <v>235</v>
      </c>
      <c r="N52" s="104" t="s">
        <v>237</v>
      </c>
      <c r="O52" s="105" t="s">
        <v>238</v>
      </c>
      <c r="P52" s="106">
        <v>48</v>
      </c>
      <c r="Q52" s="105" t="s">
        <v>240</v>
      </c>
      <c r="R52" s="105" t="s">
        <v>241</v>
      </c>
      <c r="S52" s="106">
        <v>1</v>
      </c>
      <c r="T52" s="105" t="s">
        <v>279</v>
      </c>
      <c r="U52" s="105" t="s">
        <v>238</v>
      </c>
      <c r="V52" s="106">
        <v>1</v>
      </c>
      <c r="W52" s="105" t="s">
        <v>239</v>
      </c>
      <c r="X52" s="105"/>
      <c r="Y52" s="100"/>
      <c r="Z52" s="115" t="s">
        <v>239</v>
      </c>
      <c r="AA52" s="111" t="s">
        <v>248</v>
      </c>
      <c r="AB52" s="112"/>
      <c r="AC52" s="115" t="s">
        <v>300</v>
      </c>
      <c r="AD52" s="115" t="s">
        <v>299</v>
      </c>
      <c r="AE52" s="116"/>
      <c r="AF52" s="115" t="s">
        <v>242</v>
      </c>
      <c r="AG52" s="111" t="s">
        <v>243</v>
      </c>
      <c r="AH52" s="112"/>
      <c r="AI52" s="118"/>
      <c r="AJ52" s="118"/>
      <c r="AK52" s="118"/>
      <c r="AL52" s="118"/>
      <c r="AM52" s="118"/>
      <c r="AN52" s="118"/>
    </row>
    <row r="53" spans="1:42" ht="24.9" customHeight="1" x14ac:dyDescent="0.35">
      <c r="A53" s="92"/>
      <c r="B53" s="93"/>
      <c r="C53" s="94" t="s">
        <v>319</v>
      </c>
      <c r="D53" s="95" t="s">
        <v>320</v>
      </c>
      <c r="E53" s="96" t="s">
        <v>326</v>
      </c>
      <c r="F53" s="97" t="s">
        <v>246</v>
      </c>
      <c r="G53" s="97" t="s">
        <v>247</v>
      </c>
      <c r="H53" s="98">
        <v>60</v>
      </c>
      <c r="I53" s="99">
        <v>60</v>
      </c>
      <c r="J53" s="100"/>
      <c r="K53" s="101" t="s">
        <v>235</v>
      </c>
      <c r="L53" s="102" t="s">
        <v>235</v>
      </c>
      <c r="M53" s="103" t="s">
        <v>235</v>
      </c>
      <c r="N53" s="104" t="s">
        <v>237</v>
      </c>
      <c r="O53" s="105" t="s">
        <v>238</v>
      </c>
      <c r="P53" s="106">
        <v>60</v>
      </c>
      <c r="Q53" s="105"/>
      <c r="R53" s="105"/>
      <c r="S53" s="106"/>
      <c r="T53" s="105" t="s">
        <v>279</v>
      </c>
      <c r="U53" s="105" t="s">
        <v>238</v>
      </c>
      <c r="V53" s="106">
        <v>1</v>
      </c>
      <c r="W53" s="105" t="s">
        <v>239</v>
      </c>
      <c r="X53" s="105"/>
      <c r="Y53" s="100"/>
      <c r="Z53" s="115" t="s">
        <v>239</v>
      </c>
      <c r="AA53" s="111" t="s">
        <v>248</v>
      </c>
      <c r="AB53" s="112"/>
      <c r="AC53" s="115" t="s">
        <v>300</v>
      </c>
      <c r="AD53" s="115" t="s">
        <v>299</v>
      </c>
      <c r="AE53" s="116"/>
      <c r="AF53" s="115" t="s">
        <v>242</v>
      </c>
      <c r="AG53" s="111" t="s">
        <v>243</v>
      </c>
      <c r="AH53" s="112"/>
      <c r="AI53" s="118"/>
      <c r="AJ53" s="118"/>
      <c r="AK53" s="118"/>
      <c r="AL53" s="118"/>
      <c r="AM53" s="118"/>
      <c r="AN53" s="127"/>
    </row>
    <row r="54" spans="1:42" ht="24.9" customHeight="1" x14ac:dyDescent="0.35">
      <c r="A54" s="92"/>
      <c r="B54" s="93"/>
      <c r="C54" s="94" t="s">
        <v>319</v>
      </c>
      <c r="D54" s="95" t="s">
        <v>320</v>
      </c>
      <c r="E54" s="96" t="s">
        <v>327</v>
      </c>
      <c r="F54" s="97" t="s">
        <v>246</v>
      </c>
      <c r="G54" s="97" t="s">
        <v>247</v>
      </c>
      <c r="H54" s="98">
        <v>60</v>
      </c>
      <c r="I54" s="99">
        <f t="shared" ref="I54:I83" si="2">SUM(P54,S54)</f>
        <v>60</v>
      </c>
      <c r="J54" s="100"/>
      <c r="K54" s="101" t="s">
        <v>235</v>
      </c>
      <c r="L54" s="102" t="s">
        <v>235</v>
      </c>
      <c r="M54" s="103" t="s">
        <v>235</v>
      </c>
      <c r="N54" s="104" t="s">
        <v>237</v>
      </c>
      <c r="O54" s="105" t="s">
        <v>238</v>
      </c>
      <c r="P54" s="106">
        <v>60</v>
      </c>
      <c r="Q54" s="105" t="s">
        <v>239</v>
      </c>
      <c r="R54" s="105" t="s">
        <v>239</v>
      </c>
      <c r="S54" s="106" t="s">
        <v>239</v>
      </c>
      <c r="T54" s="105" t="s">
        <v>279</v>
      </c>
      <c r="U54" s="105" t="s">
        <v>238</v>
      </c>
      <c r="V54" s="106">
        <v>1</v>
      </c>
      <c r="W54" s="105" t="s">
        <v>239</v>
      </c>
      <c r="X54" s="105"/>
      <c r="Y54" s="100"/>
      <c r="Z54" s="115" t="s">
        <v>239</v>
      </c>
      <c r="AA54" s="111" t="s">
        <v>248</v>
      </c>
      <c r="AB54" s="112"/>
      <c r="AC54" s="115" t="s">
        <v>239</v>
      </c>
      <c r="AD54" s="115" t="s">
        <v>239</v>
      </c>
      <c r="AE54" s="116"/>
      <c r="AF54" s="115" t="s">
        <v>242</v>
      </c>
      <c r="AG54" s="111" t="s">
        <v>243</v>
      </c>
      <c r="AH54" s="112"/>
      <c r="AI54" s="123" t="s">
        <v>328</v>
      </c>
      <c r="AJ54" s="118"/>
      <c r="AK54" s="118"/>
      <c r="AL54" s="118"/>
      <c r="AM54" s="118"/>
      <c r="AN54" s="118"/>
    </row>
    <row r="55" spans="1:42" ht="24.9" customHeight="1" x14ac:dyDescent="0.35">
      <c r="A55" s="92"/>
      <c r="B55" s="93"/>
      <c r="C55" s="94" t="s">
        <v>319</v>
      </c>
      <c r="D55" s="95" t="s">
        <v>320</v>
      </c>
      <c r="E55" s="96" t="s">
        <v>329</v>
      </c>
      <c r="F55" s="97" t="s">
        <v>246</v>
      </c>
      <c r="G55" s="97" t="s">
        <v>247</v>
      </c>
      <c r="H55" s="98">
        <v>30</v>
      </c>
      <c r="I55" s="99">
        <f t="shared" si="2"/>
        <v>30</v>
      </c>
      <c r="J55" s="100"/>
      <c r="K55" s="101" t="s">
        <v>235</v>
      </c>
      <c r="L55" s="102" t="s">
        <v>236</v>
      </c>
      <c r="M55" s="103" t="s">
        <v>235</v>
      </c>
      <c r="N55" s="104" t="s">
        <v>237</v>
      </c>
      <c r="O55" s="105" t="s">
        <v>238</v>
      </c>
      <c r="P55" s="106">
        <v>30</v>
      </c>
      <c r="Q55" s="105" t="s">
        <v>239</v>
      </c>
      <c r="R55" s="105" t="s">
        <v>239</v>
      </c>
      <c r="S55" s="106" t="s">
        <v>239</v>
      </c>
      <c r="T55" s="105" t="s">
        <v>279</v>
      </c>
      <c r="U55" s="105" t="s">
        <v>238</v>
      </c>
      <c r="V55" s="106">
        <v>1</v>
      </c>
      <c r="W55" s="105" t="s">
        <v>239</v>
      </c>
      <c r="X55" s="105"/>
      <c r="Y55" s="100"/>
      <c r="Z55" s="115" t="s">
        <v>239</v>
      </c>
      <c r="AA55" s="111" t="s">
        <v>248</v>
      </c>
      <c r="AB55" s="112"/>
      <c r="AC55" s="115" t="s">
        <v>239</v>
      </c>
      <c r="AD55" s="115" t="s">
        <v>239</v>
      </c>
      <c r="AE55" s="116"/>
      <c r="AF55" s="115" t="s">
        <v>242</v>
      </c>
      <c r="AG55" s="111" t="s">
        <v>243</v>
      </c>
      <c r="AH55" s="112"/>
      <c r="AI55" s="118"/>
      <c r="AJ55" s="118"/>
      <c r="AK55" s="118"/>
      <c r="AL55" s="118"/>
      <c r="AM55" s="118"/>
      <c r="AN55" s="118"/>
    </row>
    <row r="56" spans="1:42" ht="24.9" customHeight="1" x14ac:dyDescent="0.35">
      <c r="A56" s="92"/>
      <c r="B56" s="93"/>
      <c r="C56" s="94" t="s">
        <v>319</v>
      </c>
      <c r="D56" s="95" t="s">
        <v>320</v>
      </c>
      <c r="E56" s="96" t="s">
        <v>330</v>
      </c>
      <c r="F56" s="97" t="s">
        <v>246</v>
      </c>
      <c r="G56" s="97" t="s">
        <v>247</v>
      </c>
      <c r="H56" s="98">
        <v>60</v>
      </c>
      <c r="I56" s="99">
        <f t="shared" si="2"/>
        <v>60</v>
      </c>
      <c r="J56" s="100"/>
      <c r="K56" s="101" t="s">
        <v>235</v>
      </c>
      <c r="L56" s="102" t="s">
        <v>235</v>
      </c>
      <c r="M56" s="103" t="s">
        <v>235</v>
      </c>
      <c r="N56" s="104" t="s">
        <v>237</v>
      </c>
      <c r="O56" s="105" t="s">
        <v>238</v>
      </c>
      <c r="P56" s="106">
        <v>59</v>
      </c>
      <c r="Q56" s="105" t="s">
        <v>240</v>
      </c>
      <c r="R56" s="105" t="s">
        <v>238</v>
      </c>
      <c r="S56" s="106">
        <v>1</v>
      </c>
      <c r="T56" s="105" t="s">
        <v>279</v>
      </c>
      <c r="U56" s="105" t="s">
        <v>238</v>
      </c>
      <c r="V56" s="106">
        <v>1</v>
      </c>
      <c r="W56" s="105" t="s">
        <v>239</v>
      </c>
      <c r="X56" s="105"/>
      <c r="Y56" s="100"/>
      <c r="Z56" s="115" t="s">
        <v>239</v>
      </c>
      <c r="AA56" s="111" t="s">
        <v>248</v>
      </c>
      <c r="AB56" s="112"/>
      <c r="AC56" s="115" t="s">
        <v>300</v>
      </c>
      <c r="AD56" s="115" t="s">
        <v>299</v>
      </c>
      <c r="AE56" s="116"/>
      <c r="AF56" s="115" t="s">
        <v>242</v>
      </c>
      <c r="AG56" s="111" t="s">
        <v>243</v>
      </c>
      <c r="AH56" s="112"/>
      <c r="AI56" s="118"/>
      <c r="AJ56" s="118"/>
      <c r="AK56" s="118"/>
      <c r="AL56" s="118"/>
      <c r="AM56" s="118"/>
      <c r="AN56" s="118"/>
    </row>
    <row r="57" spans="1:42" ht="24.9" customHeight="1" x14ac:dyDescent="0.35">
      <c r="A57" s="92"/>
      <c r="B57" s="93"/>
      <c r="C57" s="94" t="s">
        <v>319</v>
      </c>
      <c r="D57" s="95" t="s">
        <v>320</v>
      </c>
      <c r="E57" s="96" t="s">
        <v>331</v>
      </c>
      <c r="F57" s="97" t="s">
        <v>266</v>
      </c>
      <c r="G57" s="97" t="s">
        <v>234</v>
      </c>
      <c r="H57" s="98">
        <v>48</v>
      </c>
      <c r="I57" s="99">
        <f t="shared" si="2"/>
        <v>48</v>
      </c>
      <c r="J57" s="100"/>
      <c r="K57" s="101" t="s">
        <v>235</v>
      </c>
      <c r="L57" s="102" t="s">
        <v>236</v>
      </c>
      <c r="M57" s="103" t="s">
        <v>236</v>
      </c>
      <c r="N57" s="104" t="s">
        <v>332</v>
      </c>
      <c r="O57" s="105" t="s">
        <v>256</v>
      </c>
      <c r="P57" s="106">
        <v>48</v>
      </c>
      <c r="Q57" s="105" t="s">
        <v>239</v>
      </c>
      <c r="R57" s="105" t="s">
        <v>239</v>
      </c>
      <c r="S57" s="106" t="s">
        <v>239</v>
      </c>
      <c r="T57" s="105" t="s">
        <v>332</v>
      </c>
      <c r="U57" s="105" t="s">
        <v>284</v>
      </c>
      <c r="V57" s="106">
        <v>3</v>
      </c>
      <c r="W57" s="105" t="s">
        <v>239</v>
      </c>
      <c r="X57" s="105"/>
      <c r="Y57" s="100"/>
      <c r="Z57" s="115" t="s">
        <v>257</v>
      </c>
      <c r="AA57" s="111" t="s">
        <v>256</v>
      </c>
      <c r="AB57" s="112"/>
      <c r="AC57" s="115" t="s">
        <v>239</v>
      </c>
      <c r="AD57" s="115" t="s">
        <v>239</v>
      </c>
      <c r="AE57" s="116"/>
      <c r="AF57" s="115" t="s">
        <v>257</v>
      </c>
      <c r="AG57" s="111" t="s">
        <v>256</v>
      </c>
      <c r="AH57" s="112"/>
      <c r="AI57" s="123" t="s">
        <v>333</v>
      </c>
      <c r="AJ57" s="118"/>
      <c r="AK57" s="118"/>
      <c r="AL57" s="118"/>
      <c r="AM57" s="118"/>
      <c r="AN57" s="118"/>
    </row>
    <row r="58" spans="1:42" ht="24.9" customHeight="1" x14ac:dyDescent="0.35">
      <c r="A58" s="92"/>
      <c r="B58" s="93"/>
      <c r="C58" s="94" t="s">
        <v>319</v>
      </c>
      <c r="D58" s="95" t="s">
        <v>320</v>
      </c>
      <c r="E58" s="96" t="s">
        <v>334</v>
      </c>
      <c r="F58" s="97" t="s">
        <v>246</v>
      </c>
      <c r="G58" s="97" t="s">
        <v>247</v>
      </c>
      <c r="H58" s="98">
        <v>30</v>
      </c>
      <c r="I58" s="99">
        <f t="shared" si="2"/>
        <v>30</v>
      </c>
      <c r="J58" s="100"/>
      <c r="K58" s="101" t="s">
        <v>235</v>
      </c>
      <c r="L58" s="102" t="s">
        <v>235</v>
      </c>
      <c r="M58" s="103" t="s">
        <v>235</v>
      </c>
      <c r="N58" s="104" t="s">
        <v>237</v>
      </c>
      <c r="O58" s="105" t="s">
        <v>238</v>
      </c>
      <c r="P58" s="106">
        <v>30</v>
      </c>
      <c r="Q58" s="105" t="s">
        <v>239</v>
      </c>
      <c r="R58" s="105" t="s">
        <v>239</v>
      </c>
      <c r="S58" s="106" t="s">
        <v>239</v>
      </c>
      <c r="T58" s="105" t="s">
        <v>279</v>
      </c>
      <c r="U58" s="105" t="s">
        <v>241</v>
      </c>
      <c r="V58" s="106">
        <v>1</v>
      </c>
      <c r="W58" s="105" t="s">
        <v>239</v>
      </c>
      <c r="X58" s="105"/>
      <c r="Y58" s="100"/>
      <c r="Z58" s="115" t="s">
        <v>239</v>
      </c>
      <c r="AA58" s="111" t="s">
        <v>248</v>
      </c>
      <c r="AB58" s="112"/>
      <c r="AC58" s="115" t="s">
        <v>236</v>
      </c>
      <c r="AD58" s="115" t="s">
        <v>239</v>
      </c>
      <c r="AE58" s="116"/>
      <c r="AF58" s="115" t="s">
        <v>242</v>
      </c>
      <c r="AG58" s="111" t="s">
        <v>243</v>
      </c>
      <c r="AH58" s="112"/>
      <c r="AI58" s="118"/>
      <c r="AJ58" s="118"/>
      <c r="AK58" s="118"/>
      <c r="AL58" s="118"/>
      <c r="AM58" s="118"/>
      <c r="AN58" s="118"/>
    </row>
    <row r="59" spans="1:42" ht="24.9" customHeight="1" x14ac:dyDescent="0.35">
      <c r="A59" s="92"/>
      <c r="B59" s="93"/>
      <c r="C59" s="94" t="s">
        <v>319</v>
      </c>
      <c r="D59" s="95" t="s">
        <v>320</v>
      </c>
      <c r="E59" s="96" t="s">
        <v>276</v>
      </c>
      <c r="F59" s="97" t="s">
        <v>246</v>
      </c>
      <c r="G59" s="97" t="s">
        <v>247</v>
      </c>
      <c r="H59" s="98">
        <v>30</v>
      </c>
      <c r="I59" s="99">
        <f t="shared" si="2"/>
        <v>30</v>
      </c>
      <c r="J59" s="100"/>
      <c r="K59" s="101" t="s">
        <v>235</v>
      </c>
      <c r="L59" s="102" t="s">
        <v>235</v>
      </c>
      <c r="M59" s="103" t="s">
        <v>235</v>
      </c>
      <c r="N59" s="104" t="s">
        <v>237</v>
      </c>
      <c r="O59" s="105" t="s">
        <v>238</v>
      </c>
      <c r="P59" s="106">
        <v>30</v>
      </c>
      <c r="Q59" s="105" t="s">
        <v>239</v>
      </c>
      <c r="R59" s="105" t="s">
        <v>239</v>
      </c>
      <c r="S59" s="106" t="s">
        <v>239</v>
      </c>
      <c r="T59" s="105" t="s">
        <v>279</v>
      </c>
      <c r="U59" s="105" t="s">
        <v>238</v>
      </c>
      <c r="V59" s="106">
        <v>1</v>
      </c>
      <c r="W59" s="105" t="s">
        <v>239</v>
      </c>
      <c r="X59" s="105"/>
      <c r="Y59" s="100"/>
      <c r="Z59" s="115" t="s">
        <v>239</v>
      </c>
      <c r="AA59" s="111" t="s">
        <v>248</v>
      </c>
      <c r="AB59" s="112"/>
      <c r="AC59" s="115" t="s">
        <v>236</v>
      </c>
      <c r="AD59" s="115" t="s">
        <v>239</v>
      </c>
      <c r="AE59" s="116"/>
      <c r="AF59" s="115" t="s">
        <v>242</v>
      </c>
      <c r="AG59" s="111" t="s">
        <v>243</v>
      </c>
      <c r="AH59" s="112"/>
      <c r="AI59" s="118"/>
      <c r="AJ59" s="118"/>
      <c r="AK59" s="118"/>
      <c r="AL59" s="118"/>
      <c r="AM59" s="118"/>
      <c r="AN59" s="118"/>
    </row>
    <row r="60" spans="1:42" ht="24.9" customHeight="1" x14ac:dyDescent="0.35">
      <c r="A60" s="92"/>
      <c r="B60" s="93"/>
      <c r="C60" s="94" t="s">
        <v>319</v>
      </c>
      <c r="D60" s="95" t="s">
        <v>320</v>
      </c>
      <c r="E60" s="96" t="s">
        <v>335</v>
      </c>
      <c r="F60" s="97" t="s">
        <v>246</v>
      </c>
      <c r="G60" s="97" t="s">
        <v>247</v>
      </c>
      <c r="H60" s="98">
        <v>30</v>
      </c>
      <c r="I60" s="99">
        <f t="shared" si="2"/>
        <v>30</v>
      </c>
      <c r="J60" s="100"/>
      <c r="K60" s="101" t="s">
        <v>235</v>
      </c>
      <c r="L60" s="102" t="s">
        <v>235</v>
      </c>
      <c r="M60" s="103" t="s">
        <v>235</v>
      </c>
      <c r="N60" s="104" t="s">
        <v>237</v>
      </c>
      <c r="O60" s="105" t="s">
        <v>238</v>
      </c>
      <c r="P60" s="106">
        <v>30</v>
      </c>
      <c r="Q60" s="105" t="s">
        <v>239</v>
      </c>
      <c r="R60" s="105" t="s">
        <v>239</v>
      </c>
      <c r="S60" s="106" t="s">
        <v>239</v>
      </c>
      <c r="T60" s="105" t="s">
        <v>279</v>
      </c>
      <c r="U60" s="105" t="s">
        <v>238</v>
      </c>
      <c r="V60" s="106">
        <v>1</v>
      </c>
      <c r="W60" s="105" t="s">
        <v>239</v>
      </c>
      <c r="X60" s="105"/>
      <c r="Y60" s="100"/>
      <c r="Z60" s="115" t="s">
        <v>239</v>
      </c>
      <c r="AA60" s="111" t="s">
        <v>248</v>
      </c>
      <c r="AB60" s="112"/>
      <c r="AC60" s="115" t="s">
        <v>236</v>
      </c>
      <c r="AD60" s="115" t="s">
        <v>239</v>
      </c>
      <c r="AE60" s="116"/>
      <c r="AF60" s="115" t="s">
        <v>242</v>
      </c>
      <c r="AG60" s="111" t="s">
        <v>243</v>
      </c>
      <c r="AH60" s="112"/>
      <c r="AI60" s="118"/>
      <c r="AJ60" s="118"/>
      <c r="AK60" s="118"/>
      <c r="AL60" s="118"/>
      <c r="AM60" s="118"/>
      <c r="AN60" s="118"/>
    </row>
    <row r="61" spans="1:42" ht="24.9" customHeight="1" x14ac:dyDescent="0.35">
      <c r="A61" s="92"/>
      <c r="B61" s="93"/>
      <c r="C61" s="94" t="s">
        <v>319</v>
      </c>
      <c r="D61" s="95" t="s">
        <v>320</v>
      </c>
      <c r="E61" s="96" t="s">
        <v>281</v>
      </c>
      <c r="F61" s="97" t="s">
        <v>246</v>
      </c>
      <c r="G61" s="97" t="s">
        <v>247</v>
      </c>
      <c r="H61" s="98">
        <v>30</v>
      </c>
      <c r="I61" s="99">
        <f t="shared" si="2"/>
        <v>30</v>
      </c>
      <c r="J61" s="100"/>
      <c r="K61" s="101" t="s">
        <v>235</v>
      </c>
      <c r="L61" s="102" t="s">
        <v>235</v>
      </c>
      <c r="M61" s="103" t="s">
        <v>235</v>
      </c>
      <c r="N61" s="104" t="s">
        <v>237</v>
      </c>
      <c r="O61" s="105" t="s">
        <v>238</v>
      </c>
      <c r="P61" s="106">
        <v>29</v>
      </c>
      <c r="Q61" s="105" t="s">
        <v>336</v>
      </c>
      <c r="R61" s="105" t="s">
        <v>238</v>
      </c>
      <c r="S61" s="106">
        <v>1</v>
      </c>
      <c r="T61" s="105" t="s">
        <v>279</v>
      </c>
      <c r="U61" s="105" t="s">
        <v>241</v>
      </c>
      <c r="V61" s="106">
        <v>1</v>
      </c>
      <c r="W61" s="105" t="s">
        <v>239</v>
      </c>
      <c r="X61" s="105"/>
      <c r="Y61" s="100"/>
      <c r="Z61" s="115" t="s">
        <v>239</v>
      </c>
      <c r="AA61" s="111" t="s">
        <v>248</v>
      </c>
      <c r="AB61" s="112"/>
      <c r="AC61" s="115" t="s">
        <v>236</v>
      </c>
      <c r="AD61" s="115" t="s">
        <v>239</v>
      </c>
      <c r="AE61" s="116"/>
      <c r="AF61" s="115" t="s">
        <v>242</v>
      </c>
      <c r="AG61" s="111" t="s">
        <v>243</v>
      </c>
      <c r="AH61" s="112"/>
      <c r="AI61" s="118"/>
      <c r="AJ61" s="118"/>
      <c r="AK61" s="118"/>
      <c r="AL61" s="118"/>
      <c r="AM61" s="118"/>
      <c r="AN61" s="118"/>
    </row>
    <row r="62" spans="1:42" ht="24.9" customHeight="1" x14ac:dyDescent="0.35">
      <c r="A62" s="92"/>
      <c r="B62" s="93"/>
      <c r="C62" s="94" t="s">
        <v>319</v>
      </c>
      <c r="D62" s="95" t="s">
        <v>320</v>
      </c>
      <c r="E62" s="96" t="s">
        <v>337</v>
      </c>
      <c r="F62" s="97" t="s">
        <v>246</v>
      </c>
      <c r="G62" s="97" t="s">
        <v>247</v>
      </c>
      <c r="H62" s="98">
        <v>30</v>
      </c>
      <c r="I62" s="99">
        <f t="shared" si="2"/>
        <v>30</v>
      </c>
      <c r="J62" s="100"/>
      <c r="K62" s="101" t="s">
        <v>235</v>
      </c>
      <c r="L62" s="102" t="s">
        <v>235</v>
      </c>
      <c r="M62" s="103" t="s">
        <v>235</v>
      </c>
      <c r="N62" s="104" t="s">
        <v>237</v>
      </c>
      <c r="O62" s="105" t="s">
        <v>238</v>
      </c>
      <c r="P62" s="106">
        <v>30</v>
      </c>
      <c r="Q62" s="105" t="s">
        <v>239</v>
      </c>
      <c r="R62" s="105" t="s">
        <v>239</v>
      </c>
      <c r="S62" s="106" t="s">
        <v>239</v>
      </c>
      <c r="T62" s="105" t="s">
        <v>279</v>
      </c>
      <c r="U62" s="105" t="s">
        <v>241</v>
      </c>
      <c r="V62" s="106">
        <v>1</v>
      </c>
      <c r="W62" s="105" t="s">
        <v>239</v>
      </c>
      <c r="X62" s="105"/>
      <c r="Y62" s="100"/>
      <c r="Z62" s="115" t="s">
        <v>239</v>
      </c>
      <c r="AA62" s="111" t="s">
        <v>248</v>
      </c>
      <c r="AB62" s="112"/>
      <c r="AC62" s="115" t="s">
        <v>236</v>
      </c>
      <c r="AD62" s="115" t="s">
        <v>239</v>
      </c>
      <c r="AE62" s="116"/>
      <c r="AF62" s="115" t="s">
        <v>242</v>
      </c>
      <c r="AG62" s="111" t="s">
        <v>243</v>
      </c>
      <c r="AH62" s="112"/>
      <c r="AI62" s="118"/>
      <c r="AJ62" s="118"/>
      <c r="AK62" s="118"/>
      <c r="AL62" s="118"/>
      <c r="AM62" s="118"/>
      <c r="AN62" s="118"/>
    </row>
    <row r="63" spans="1:42" ht="24.9" customHeight="1" x14ac:dyDescent="0.35">
      <c r="A63" s="92"/>
      <c r="B63" s="93"/>
      <c r="C63" s="94" t="s">
        <v>319</v>
      </c>
      <c r="D63" s="95" t="s">
        <v>320</v>
      </c>
      <c r="E63" s="96" t="s">
        <v>285</v>
      </c>
      <c r="F63" s="97" t="s">
        <v>246</v>
      </c>
      <c r="G63" s="97" t="s">
        <v>247</v>
      </c>
      <c r="H63" s="98">
        <v>30</v>
      </c>
      <c r="I63" s="99">
        <f t="shared" si="2"/>
        <v>30</v>
      </c>
      <c r="J63" s="100"/>
      <c r="K63" s="101" t="s">
        <v>235</v>
      </c>
      <c r="L63" s="102" t="s">
        <v>235</v>
      </c>
      <c r="M63" s="103" t="s">
        <v>235</v>
      </c>
      <c r="N63" s="104" t="s">
        <v>237</v>
      </c>
      <c r="O63" s="105" t="s">
        <v>238</v>
      </c>
      <c r="P63" s="106">
        <v>30</v>
      </c>
      <c r="Q63" s="105" t="s">
        <v>239</v>
      </c>
      <c r="R63" s="105" t="s">
        <v>239</v>
      </c>
      <c r="S63" s="106" t="s">
        <v>239</v>
      </c>
      <c r="T63" s="105" t="s">
        <v>279</v>
      </c>
      <c r="U63" s="105" t="s">
        <v>238</v>
      </c>
      <c r="V63" s="106">
        <v>1</v>
      </c>
      <c r="W63" s="105" t="s">
        <v>239</v>
      </c>
      <c r="X63" s="105"/>
      <c r="Y63" s="100"/>
      <c r="Z63" s="115" t="s">
        <v>239</v>
      </c>
      <c r="AA63" s="111" t="s">
        <v>248</v>
      </c>
      <c r="AB63" s="112"/>
      <c r="AC63" s="115" t="s">
        <v>236</v>
      </c>
      <c r="AD63" s="115" t="s">
        <v>239</v>
      </c>
      <c r="AE63" s="116"/>
      <c r="AF63" s="115" t="s">
        <v>242</v>
      </c>
      <c r="AG63" s="111" t="s">
        <v>243</v>
      </c>
      <c r="AH63" s="112"/>
      <c r="AI63" s="118"/>
      <c r="AJ63" s="118"/>
      <c r="AK63" s="118"/>
      <c r="AL63" s="118"/>
      <c r="AM63" s="118"/>
      <c r="AN63" s="118"/>
    </row>
    <row r="64" spans="1:42" ht="24.9" customHeight="1" x14ac:dyDescent="0.35">
      <c r="A64" s="92"/>
      <c r="B64" s="93"/>
      <c r="C64" s="94" t="s">
        <v>319</v>
      </c>
      <c r="D64" s="95" t="s">
        <v>320</v>
      </c>
      <c r="E64" s="96" t="s">
        <v>338</v>
      </c>
      <c r="F64" s="97" t="s">
        <v>246</v>
      </c>
      <c r="G64" s="97" t="s">
        <v>247</v>
      </c>
      <c r="H64" s="98">
        <v>30</v>
      </c>
      <c r="I64" s="99">
        <f t="shared" si="2"/>
        <v>30</v>
      </c>
      <c r="J64" s="100"/>
      <c r="K64" s="101" t="s">
        <v>235</v>
      </c>
      <c r="L64" s="102" t="s">
        <v>235</v>
      </c>
      <c r="M64" s="103" t="s">
        <v>236</v>
      </c>
      <c r="N64" s="104" t="s">
        <v>237</v>
      </c>
      <c r="O64" s="105" t="s">
        <v>238</v>
      </c>
      <c r="P64" s="106">
        <v>30</v>
      </c>
      <c r="Q64" s="105" t="s">
        <v>239</v>
      </c>
      <c r="R64" s="105" t="s">
        <v>239</v>
      </c>
      <c r="S64" s="106" t="s">
        <v>239</v>
      </c>
      <c r="T64" s="105" t="s">
        <v>279</v>
      </c>
      <c r="U64" s="105" t="s">
        <v>238</v>
      </c>
      <c r="V64" s="106">
        <v>1</v>
      </c>
      <c r="W64" s="105" t="s">
        <v>239</v>
      </c>
      <c r="X64" s="105"/>
      <c r="Y64" s="100"/>
      <c r="Z64" s="115" t="s">
        <v>239</v>
      </c>
      <c r="AA64" s="111" t="s">
        <v>248</v>
      </c>
      <c r="AB64" s="112"/>
      <c r="AC64" s="115" t="s">
        <v>236</v>
      </c>
      <c r="AD64" s="115" t="s">
        <v>239</v>
      </c>
      <c r="AE64" s="116"/>
      <c r="AF64" s="115" t="s">
        <v>242</v>
      </c>
      <c r="AG64" s="111" t="s">
        <v>243</v>
      </c>
      <c r="AH64" s="112"/>
      <c r="AI64" s="118"/>
      <c r="AJ64" s="118"/>
      <c r="AK64" s="118"/>
      <c r="AL64" s="118"/>
      <c r="AM64" s="118"/>
      <c r="AN64" s="118"/>
    </row>
    <row r="65" spans="1:40" ht="24.9" customHeight="1" x14ac:dyDescent="0.35">
      <c r="A65" s="92"/>
      <c r="B65" s="93"/>
      <c r="C65" s="94" t="s">
        <v>319</v>
      </c>
      <c r="D65" s="95" t="s">
        <v>320</v>
      </c>
      <c r="E65" s="96" t="s">
        <v>339</v>
      </c>
      <c r="F65" s="97" t="s">
        <v>246</v>
      </c>
      <c r="G65" s="97" t="s">
        <v>247</v>
      </c>
      <c r="H65" s="98">
        <v>30</v>
      </c>
      <c r="I65" s="99">
        <f t="shared" si="2"/>
        <v>30</v>
      </c>
      <c r="J65" s="100"/>
      <c r="K65" s="101" t="s">
        <v>235</v>
      </c>
      <c r="L65" s="102" t="s">
        <v>235</v>
      </c>
      <c r="M65" s="103" t="s">
        <v>236</v>
      </c>
      <c r="N65" s="104" t="s">
        <v>237</v>
      </c>
      <c r="O65" s="105" t="s">
        <v>238</v>
      </c>
      <c r="P65" s="106">
        <v>30</v>
      </c>
      <c r="Q65" s="105" t="s">
        <v>239</v>
      </c>
      <c r="R65" s="105" t="s">
        <v>239</v>
      </c>
      <c r="S65" s="106" t="s">
        <v>239</v>
      </c>
      <c r="T65" s="105" t="s">
        <v>279</v>
      </c>
      <c r="U65" s="105" t="s">
        <v>238</v>
      </c>
      <c r="V65" s="106">
        <v>1</v>
      </c>
      <c r="W65" s="105" t="s">
        <v>239</v>
      </c>
      <c r="X65" s="105"/>
      <c r="Y65" s="100"/>
      <c r="Z65" s="115" t="s">
        <v>239</v>
      </c>
      <c r="AA65" s="111" t="s">
        <v>248</v>
      </c>
      <c r="AB65" s="112"/>
      <c r="AC65" s="115" t="s">
        <v>236</v>
      </c>
      <c r="AD65" s="115" t="s">
        <v>239</v>
      </c>
      <c r="AE65" s="116"/>
      <c r="AF65" s="115" t="s">
        <v>242</v>
      </c>
      <c r="AG65" s="111" t="s">
        <v>243</v>
      </c>
      <c r="AH65" s="112"/>
      <c r="AI65" s="118"/>
      <c r="AJ65" s="118"/>
      <c r="AK65" s="118"/>
      <c r="AL65" s="118"/>
      <c r="AM65" s="118"/>
      <c r="AN65" s="118"/>
    </row>
    <row r="66" spans="1:40" ht="24.9" customHeight="1" x14ac:dyDescent="0.35">
      <c r="A66" s="92"/>
      <c r="B66" s="93"/>
      <c r="C66" s="94" t="s">
        <v>319</v>
      </c>
      <c r="D66" s="95" t="s">
        <v>320</v>
      </c>
      <c r="E66" s="96" t="s">
        <v>340</v>
      </c>
      <c r="F66" s="97" t="s">
        <v>246</v>
      </c>
      <c r="G66" s="97" t="s">
        <v>247</v>
      </c>
      <c r="H66" s="98">
        <v>30</v>
      </c>
      <c r="I66" s="99">
        <f t="shared" si="2"/>
        <v>30</v>
      </c>
      <c r="J66" s="100"/>
      <c r="K66" s="101" t="s">
        <v>235</v>
      </c>
      <c r="L66" s="102" t="s">
        <v>235</v>
      </c>
      <c r="M66" s="103" t="s">
        <v>235</v>
      </c>
      <c r="N66" s="104" t="s">
        <v>237</v>
      </c>
      <c r="O66" s="105" t="s">
        <v>238</v>
      </c>
      <c r="P66" s="106">
        <v>30</v>
      </c>
      <c r="Q66" s="105" t="s">
        <v>239</v>
      </c>
      <c r="R66" s="105" t="s">
        <v>239</v>
      </c>
      <c r="S66" s="106" t="s">
        <v>239</v>
      </c>
      <c r="T66" s="105" t="s">
        <v>279</v>
      </c>
      <c r="U66" s="105" t="s">
        <v>238</v>
      </c>
      <c r="V66" s="106">
        <v>1</v>
      </c>
      <c r="W66" s="105" t="s">
        <v>239</v>
      </c>
      <c r="X66" s="105"/>
      <c r="Y66" s="100"/>
      <c r="Z66" s="115" t="s">
        <v>239</v>
      </c>
      <c r="AA66" s="111" t="s">
        <v>248</v>
      </c>
      <c r="AB66" s="112"/>
      <c r="AC66" s="115" t="s">
        <v>236</v>
      </c>
      <c r="AD66" s="115" t="s">
        <v>239</v>
      </c>
      <c r="AE66" s="116"/>
      <c r="AF66" s="115" t="s">
        <v>242</v>
      </c>
      <c r="AG66" s="111" t="s">
        <v>243</v>
      </c>
      <c r="AH66" s="112"/>
      <c r="AI66" s="118"/>
      <c r="AJ66" s="118"/>
      <c r="AK66" s="118"/>
      <c r="AL66" s="118"/>
      <c r="AM66" s="118"/>
      <c r="AN66" s="118"/>
    </row>
    <row r="67" spans="1:40" ht="24.9" customHeight="1" x14ac:dyDescent="0.35">
      <c r="A67" s="92"/>
      <c r="B67" s="93"/>
      <c r="C67" s="94" t="s">
        <v>319</v>
      </c>
      <c r="D67" s="95" t="s">
        <v>320</v>
      </c>
      <c r="E67" s="96" t="s">
        <v>341</v>
      </c>
      <c r="F67" s="97" t="s">
        <v>233</v>
      </c>
      <c r="G67" s="97" t="s">
        <v>234</v>
      </c>
      <c r="H67" s="98">
        <v>10</v>
      </c>
      <c r="I67" s="99">
        <f t="shared" si="2"/>
        <v>11</v>
      </c>
      <c r="J67" s="100"/>
      <c r="K67" s="101" t="s">
        <v>235</v>
      </c>
      <c r="L67" s="102" t="s">
        <v>236</v>
      </c>
      <c r="M67" s="103" t="s">
        <v>236</v>
      </c>
      <c r="N67" s="104" t="s">
        <v>342</v>
      </c>
      <c r="O67" s="105" t="s">
        <v>241</v>
      </c>
      <c r="P67" s="106">
        <v>11</v>
      </c>
      <c r="Q67" s="105" t="s">
        <v>239</v>
      </c>
      <c r="R67" s="105" t="s">
        <v>239</v>
      </c>
      <c r="S67" s="106" t="s">
        <v>239</v>
      </c>
      <c r="T67" s="105" t="s">
        <v>239</v>
      </c>
      <c r="U67" s="105" t="s">
        <v>239</v>
      </c>
      <c r="V67" s="106">
        <v>1</v>
      </c>
      <c r="W67" s="105" t="s">
        <v>239</v>
      </c>
      <c r="X67" s="105"/>
      <c r="Y67" s="100"/>
      <c r="Z67" s="115" t="s">
        <v>280</v>
      </c>
      <c r="AA67" s="111" t="s">
        <v>343</v>
      </c>
      <c r="AB67" s="112"/>
      <c r="AC67" s="115" t="s">
        <v>239</v>
      </c>
      <c r="AD67" s="115" t="s">
        <v>239</v>
      </c>
      <c r="AE67" s="116"/>
      <c r="AF67" s="115" t="s">
        <v>239</v>
      </c>
      <c r="AG67" s="111" t="s">
        <v>239</v>
      </c>
      <c r="AH67" s="112"/>
      <c r="AI67" s="123" t="s">
        <v>344</v>
      </c>
      <c r="AJ67" s="118"/>
      <c r="AK67" s="118"/>
      <c r="AL67" s="118"/>
      <c r="AM67" s="118"/>
      <c r="AN67" s="118"/>
    </row>
    <row r="68" spans="1:40" ht="24.9" customHeight="1" x14ac:dyDescent="0.35">
      <c r="A68" s="92"/>
      <c r="B68" s="93"/>
      <c r="C68" s="94" t="s">
        <v>319</v>
      </c>
      <c r="D68" s="95" t="s">
        <v>320</v>
      </c>
      <c r="E68" s="96" t="s">
        <v>345</v>
      </c>
      <c r="F68" s="97" t="s">
        <v>246</v>
      </c>
      <c r="G68" s="97" t="s">
        <v>247</v>
      </c>
      <c r="H68" s="98">
        <v>32</v>
      </c>
      <c r="I68" s="99">
        <f t="shared" si="2"/>
        <v>32</v>
      </c>
      <c r="J68" s="100"/>
      <c r="K68" s="101" t="s">
        <v>235</v>
      </c>
      <c r="L68" s="102" t="s">
        <v>235</v>
      </c>
      <c r="M68" s="103" t="s">
        <v>235</v>
      </c>
      <c r="N68" s="104" t="s">
        <v>237</v>
      </c>
      <c r="O68" s="105" t="s">
        <v>238</v>
      </c>
      <c r="P68" s="106">
        <v>32</v>
      </c>
      <c r="Q68" s="105" t="s">
        <v>239</v>
      </c>
      <c r="R68" s="105" t="s">
        <v>239</v>
      </c>
      <c r="S68" s="106" t="s">
        <v>239</v>
      </c>
      <c r="T68" s="105" t="s">
        <v>279</v>
      </c>
      <c r="U68" s="105" t="s">
        <v>241</v>
      </c>
      <c r="V68" s="106">
        <v>1</v>
      </c>
      <c r="W68" s="105" t="s">
        <v>239</v>
      </c>
      <c r="X68" s="105"/>
      <c r="Y68" s="100"/>
      <c r="Z68" s="115" t="s">
        <v>239</v>
      </c>
      <c r="AA68" s="111" t="s">
        <v>248</v>
      </c>
      <c r="AB68" s="112"/>
      <c r="AC68" s="115" t="s">
        <v>236</v>
      </c>
      <c r="AD68" s="115" t="s">
        <v>239</v>
      </c>
      <c r="AE68" s="116"/>
      <c r="AF68" s="115" t="s">
        <v>242</v>
      </c>
      <c r="AG68" s="111" t="s">
        <v>243</v>
      </c>
      <c r="AH68" s="112"/>
      <c r="AI68" s="118"/>
      <c r="AJ68" s="118"/>
      <c r="AK68" s="118"/>
      <c r="AL68" s="118"/>
      <c r="AM68" s="118"/>
      <c r="AN68" s="118"/>
    </row>
    <row r="69" spans="1:40" ht="24.9" customHeight="1" x14ac:dyDescent="0.35">
      <c r="A69" s="92"/>
      <c r="B69" s="93"/>
      <c r="C69" s="94" t="s">
        <v>319</v>
      </c>
      <c r="D69" s="95" t="s">
        <v>320</v>
      </c>
      <c r="E69" s="96" t="s">
        <v>346</v>
      </c>
      <c r="F69" s="97" t="s">
        <v>246</v>
      </c>
      <c r="G69" s="97" t="s">
        <v>247</v>
      </c>
      <c r="H69" s="98">
        <v>32</v>
      </c>
      <c r="I69" s="99">
        <f t="shared" si="2"/>
        <v>32</v>
      </c>
      <c r="J69" s="100"/>
      <c r="K69" s="101" t="s">
        <v>235</v>
      </c>
      <c r="L69" s="102" t="s">
        <v>235</v>
      </c>
      <c r="M69" s="103" t="s">
        <v>235</v>
      </c>
      <c r="N69" s="104" t="s">
        <v>237</v>
      </c>
      <c r="O69" s="105" t="s">
        <v>238</v>
      </c>
      <c r="P69" s="106">
        <v>32</v>
      </c>
      <c r="Q69" s="105" t="s">
        <v>239</v>
      </c>
      <c r="R69" s="105" t="s">
        <v>239</v>
      </c>
      <c r="S69" s="106" t="s">
        <v>239</v>
      </c>
      <c r="T69" s="105" t="s">
        <v>240</v>
      </c>
      <c r="U69" s="105" t="s">
        <v>241</v>
      </c>
      <c r="V69" s="106">
        <v>1</v>
      </c>
      <c r="W69" s="105" t="s">
        <v>239</v>
      </c>
      <c r="X69" s="105"/>
      <c r="Y69" s="100"/>
      <c r="Z69" s="115" t="s">
        <v>239</v>
      </c>
      <c r="AA69" s="111" t="s">
        <v>248</v>
      </c>
      <c r="AB69" s="112"/>
      <c r="AC69" s="115" t="s">
        <v>236</v>
      </c>
      <c r="AD69" s="115" t="s">
        <v>239</v>
      </c>
      <c r="AE69" s="116"/>
      <c r="AF69" s="115" t="s">
        <v>242</v>
      </c>
      <c r="AG69" s="111" t="s">
        <v>243</v>
      </c>
      <c r="AH69" s="112"/>
      <c r="AI69" s="118"/>
      <c r="AJ69" s="118"/>
      <c r="AK69" s="118"/>
      <c r="AL69" s="118"/>
      <c r="AM69" s="118"/>
      <c r="AN69" s="118"/>
    </row>
    <row r="70" spans="1:40" ht="24.9" customHeight="1" x14ac:dyDescent="0.35">
      <c r="A70" s="92"/>
      <c r="B70" s="93"/>
      <c r="C70" s="94" t="s">
        <v>319</v>
      </c>
      <c r="D70" s="95" t="s">
        <v>320</v>
      </c>
      <c r="E70" s="96" t="s">
        <v>347</v>
      </c>
      <c r="F70" s="97" t="s">
        <v>246</v>
      </c>
      <c r="G70" s="97" t="s">
        <v>247</v>
      </c>
      <c r="H70" s="98">
        <v>32</v>
      </c>
      <c r="I70" s="99">
        <f t="shared" si="2"/>
        <v>32</v>
      </c>
      <c r="J70" s="100"/>
      <c r="K70" s="101" t="s">
        <v>235</v>
      </c>
      <c r="L70" s="102" t="s">
        <v>235</v>
      </c>
      <c r="M70" s="103" t="s">
        <v>235</v>
      </c>
      <c r="N70" s="104" t="s">
        <v>237</v>
      </c>
      <c r="O70" s="105" t="s">
        <v>238</v>
      </c>
      <c r="P70" s="106">
        <v>32</v>
      </c>
      <c r="Q70" s="105" t="s">
        <v>239</v>
      </c>
      <c r="R70" s="105" t="s">
        <v>239</v>
      </c>
      <c r="S70" s="106" t="s">
        <v>239</v>
      </c>
      <c r="T70" s="105" t="s">
        <v>240</v>
      </c>
      <c r="U70" s="105" t="s">
        <v>241</v>
      </c>
      <c r="V70" s="106">
        <v>1</v>
      </c>
      <c r="W70" s="105" t="s">
        <v>239</v>
      </c>
      <c r="X70" s="105"/>
      <c r="Y70" s="100"/>
      <c r="Z70" s="115" t="s">
        <v>239</v>
      </c>
      <c r="AA70" s="111" t="s">
        <v>248</v>
      </c>
      <c r="AB70" s="112"/>
      <c r="AC70" s="115" t="s">
        <v>236</v>
      </c>
      <c r="AD70" s="115" t="s">
        <v>239</v>
      </c>
      <c r="AE70" s="116"/>
      <c r="AF70" s="115" t="s">
        <v>242</v>
      </c>
      <c r="AG70" s="111" t="s">
        <v>243</v>
      </c>
      <c r="AH70" s="112"/>
      <c r="AI70" s="118"/>
      <c r="AJ70" s="118"/>
      <c r="AK70" s="118"/>
      <c r="AL70" s="118"/>
      <c r="AM70" s="118"/>
      <c r="AN70" s="118"/>
    </row>
    <row r="71" spans="1:40" ht="24.9" customHeight="1" x14ac:dyDescent="0.35">
      <c r="A71" s="92"/>
      <c r="B71" s="93"/>
      <c r="C71" s="94" t="s">
        <v>319</v>
      </c>
      <c r="D71" s="95" t="s">
        <v>320</v>
      </c>
      <c r="E71" s="96" t="s">
        <v>348</v>
      </c>
      <c r="F71" s="97" t="s">
        <v>246</v>
      </c>
      <c r="G71" s="97" t="s">
        <v>247</v>
      </c>
      <c r="H71" s="98">
        <v>32</v>
      </c>
      <c r="I71" s="99">
        <f t="shared" si="2"/>
        <v>32</v>
      </c>
      <c r="J71" s="100"/>
      <c r="K71" s="101" t="s">
        <v>235</v>
      </c>
      <c r="L71" s="102" t="s">
        <v>235</v>
      </c>
      <c r="M71" s="103" t="s">
        <v>235</v>
      </c>
      <c r="N71" s="104" t="s">
        <v>237</v>
      </c>
      <c r="O71" s="105" t="s">
        <v>238</v>
      </c>
      <c r="P71" s="106">
        <v>32</v>
      </c>
      <c r="Q71" s="105" t="s">
        <v>239</v>
      </c>
      <c r="R71" s="105" t="s">
        <v>239</v>
      </c>
      <c r="S71" s="106" t="s">
        <v>239</v>
      </c>
      <c r="T71" s="105" t="s">
        <v>240</v>
      </c>
      <c r="U71" s="105" t="s">
        <v>241</v>
      </c>
      <c r="V71" s="106">
        <v>1</v>
      </c>
      <c r="W71" s="105" t="s">
        <v>239</v>
      </c>
      <c r="X71" s="105"/>
      <c r="Y71" s="100"/>
      <c r="Z71" s="115" t="s">
        <v>239</v>
      </c>
      <c r="AA71" s="111" t="s">
        <v>248</v>
      </c>
      <c r="AB71" s="112"/>
      <c r="AC71" s="115" t="s">
        <v>236</v>
      </c>
      <c r="AD71" s="115" t="s">
        <v>239</v>
      </c>
      <c r="AE71" s="116"/>
      <c r="AF71" s="115" t="s">
        <v>242</v>
      </c>
      <c r="AG71" s="111" t="s">
        <v>243</v>
      </c>
      <c r="AH71" s="112"/>
      <c r="AI71" s="118"/>
      <c r="AJ71" s="118"/>
      <c r="AK71" s="118"/>
      <c r="AL71" s="118"/>
      <c r="AM71" s="118"/>
      <c r="AN71" s="118"/>
    </row>
    <row r="72" spans="1:40" ht="24.9" customHeight="1" x14ac:dyDescent="0.35">
      <c r="A72" s="92"/>
      <c r="B72" s="93"/>
      <c r="C72" s="94" t="s">
        <v>319</v>
      </c>
      <c r="D72" s="95" t="s">
        <v>320</v>
      </c>
      <c r="E72" s="96" t="s">
        <v>349</v>
      </c>
      <c r="F72" s="97" t="s">
        <v>246</v>
      </c>
      <c r="G72" s="97" t="s">
        <v>247</v>
      </c>
      <c r="H72" s="98">
        <v>30</v>
      </c>
      <c r="I72" s="99">
        <f t="shared" si="2"/>
        <v>30</v>
      </c>
      <c r="J72" s="100"/>
      <c r="K72" s="101" t="s">
        <v>235</v>
      </c>
      <c r="L72" s="102" t="s">
        <v>235</v>
      </c>
      <c r="M72" s="103" t="s">
        <v>235</v>
      </c>
      <c r="N72" s="104" t="s">
        <v>237</v>
      </c>
      <c r="O72" s="105" t="s">
        <v>238</v>
      </c>
      <c r="P72" s="106">
        <v>30</v>
      </c>
      <c r="Q72" s="105" t="s">
        <v>239</v>
      </c>
      <c r="R72" s="105" t="s">
        <v>239</v>
      </c>
      <c r="S72" s="106" t="s">
        <v>239</v>
      </c>
      <c r="T72" s="105" t="s">
        <v>279</v>
      </c>
      <c r="U72" s="105" t="s">
        <v>238</v>
      </c>
      <c r="V72" s="106">
        <v>1</v>
      </c>
      <c r="W72" s="105" t="s">
        <v>239</v>
      </c>
      <c r="X72" s="105"/>
      <c r="Y72" s="100"/>
      <c r="Z72" s="115" t="s">
        <v>239</v>
      </c>
      <c r="AA72" s="111" t="s">
        <v>248</v>
      </c>
      <c r="AB72" s="112"/>
      <c r="AC72" s="115" t="s">
        <v>236</v>
      </c>
      <c r="AD72" s="115" t="s">
        <v>239</v>
      </c>
      <c r="AE72" s="116"/>
      <c r="AF72" s="115" t="s">
        <v>242</v>
      </c>
      <c r="AG72" s="111" t="s">
        <v>243</v>
      </c>
      <c r="AH72" s="112"/>
      <c r="AI72" s="118"/>
      <c r="AJ72" s="118"/>
      <c r="AK72" s="118"/>
      <c r="AL72" s="118"/>
      <c r="AM72" s="118"/>
      <c r="AN72" s="118"/>
    </row>
    <row r="73" spans="1:40" ht="24.9" customHeight="1" x14ac:dyDescent="0.35">
      <c r="A73" s="92"/>
      <c r="B73" s="93"/>
      <c r="C73" s="94" t="s">
        <v>319</v>
      </c>
      <c r="D73" s="95" t="s">
        <v>320</v>
      </c>
      <c r="E73" s="96" t="s">
        <v>350</v>
      </c>
      <c r="F73" s="97" t="s">
        <v>246</v>
      </c>
      <c r="G73" s="97" t="s">
        <v>247</v>
      </c>
      <c r="H73" s="98">
        <v>30</v>
      </c>
      <c r="I73" s="99">
        <f t="shared" si="2"/>
        <v>30</v>
      </c>
      <c r="J73" s="100"/>
      <c r="K73" s="101" t="s">
        <v>235</v>
      </c>
      <c r="L73" s="102" t="s">
        <v>235</v>
      </c>
      <c r="M73" s="103" t="s">
        <v>235</v>
      </c>
      <c r="N73" s="104" t="s">
        <v>237</v>
      </c>
      <c r="O73" s="105" t="s">
        <v>238</v>
      </c>
      <c r="P73" s="106">
        <v>29</v>
      </c>
      <c r="Q73" s="105" t="s">
        <v>264</v>
      </c>
      <c r="R73" s="105" t="s">
        <v>238</v>
      </c>
      <c r="S73" s="106">
        <v>1</v>
      </c>
      <c r="T73" s="105" t="s">
        <v>279</v>
      </c>
      <c r="U73" s="105" t="s">
        <v>238</v>
      </c>
      <c r="V73" s="106">
        <v>1</v>
      </c>
      <c r="W73" s="105" t="s">
        <v>239</v>
      </c>
      <c r="X73" s="105"/>
      <c r="Y73" s="100"/>
      <c r="Z73" s="115" t="s">
        <v>239</v>
      </c>
      <c r="AA73" s="111" t="s">
        <v>248</v>
      </c>
      <c r="AB73" s="112"/>
      <c r="AC73" s="115" t="s">
        <v>300</v>
      </c>
      <c r="AD73" s="115" t="s">
        <v>299</v>
      </c>
      <c r="AE73" s="116"/>
      <c r="AF73" s="115" t="s">
        <v>242</v>
      </c>
      <c r="AG73" s="111" t="s">
        <v>243</v>
      </c>
      <c r="AH73" s="112"/>
      <c r="AI73" s="118"/>
      <c r="AJ73" s="118"/>
      <c r="AK73" s="118"/>
      <c r="AL73" s="118"/>
      <c r="AM73" s="118"/>
      <c r="AN73" s="118"/>
    </row>
    <row r="74" spans="1:40" ht="24.9" customHeight="1" x14ac:dyDescent="0.35">
      <c r="A74" s="92"/>
      <c r="B74" s="93"/>
      <c r="C74" s="94" t="s">
        <v>319</v>
      </c>
      <c r="D74" s="95" t="s">
        <v>320</v>
      </c>
      <c r="E74" s="96" t="s">
        <v>351</v>
      </c>
      <c r="F74" s="97" t="s">
        <v>266</v>
      </c>
      <c r="G74" s="97" t="s">
        <v>234</v>
      </c>
      <c r="H74" s="98">
        <v>48</v>
      </c>
      <c r="I74" s="99">
        <f t="shared" si="2"/>
        <v>48</v>
      </c>
      <c r="J74" s="100"/>
      <c r="K74" s="101" t="s">
        <v>235</v>
      </c>
      <c r="L74" s="102" t="s">
        <v>236</v>
      </c>
      <c r="M74" s="103" t="s">
        <v>236</v>
      </c>
      <c r="N74" s="104" t="s">
        <v>332</v>
      </c>
      <c r="O74" s="105" t="s">
        <v>256</v>
      </c>
      <c r="P74" s="106">
        <v>48</v>
      </c>
      <c r="Q74" s="105" t="s">
        <v>239</v>
      </c>
      <c r="R74" s="105" t="s">
        <v>239</v>
      </c>
      <c r="S74" s="106" t="s">
        <v>239</v>
      </c>
      <c r="T74" s="105" t="s">
        <v>332</v>
      </c>
      <c r="U74" s="105" t="s">
        <v>284</v>
      </c>
      <c r="V74" s="106">
        <v>3</v>
      </c>
      <c r="W74" s="105" t="s">
        <v>239</v>
      </c>
      <c r="X74" s="105"/>
      <c r="Y74" s="100"/>
      <c r="Z74" s="115" t="s">
        <v>257</v>
      </c>
      <c r="AA74" s="111" t="s">
        <v>256</v>
      </c>
      <c r="AB74" s="112"/>
      <c r="AC74" s="115" t="s">
        <v>239</v>
      </c>
      <c r="AD74" s="115" t="s">
        <v>239</v>
      </c>
      <c r="AE74" s="116"/>
      <c r="AF74" s="115" t="s">
        <v>257</v>
      </c>
      <c r="AG74" s="111" t="s">
        <v>256</v>
      </c>
      <c r="AH74" s="112"/>
      <c r="AI74" s="123" t="s">
        <v>352</v>
      </c>
      <c r="AJ74" s="118"/>
      <c r="AK74" s="118"/>
      <c r="AL74" s="118"/>
      <c r="AM74" s="118"/>
      <c r="AN74" s="118"/>
    </row>
    <row r="75" spans="1:40" ht="24.9" customHeight="1" x14ac:dyDescent="0.35">
      <c r="A75" s="92"/>
      <c r="B75" s="93"/>
      <c r="C75" s="94" t="s">
        <v>319</v>
      </c>
      <c r="D75" s="95" t="s">
        <v>320</v>
      </c>
      <c r="E75" s="96" t="s">
        <v>353</v>
      </c>
      <c r="F75" s="97" t="s">
        <v>260</v>
      </c>
      <c r="G75" s="97" t="s">
        <v>261</v>
      </c>
      <c r="H75" s="98">
        <v>184</v>
      </c>
      <c r="I75" s="99">
        <f t="shared" si="2"/>
        <v>184</v>
      </c>
      <c r="J75" s="100"/>
      <c r="K75" s="101" t="s">
        <v>235</v>
      </c>
      <c r="L75" s="102" t="s">
        <v>236</v>
      </c>
      <c r="M75" s="103" t="s">
        <v>235</v>
      </c>
      <c r="N75" s="139" t="s">
        <v>354</v>
      </c>
      <c r="O75" s="105" t="s">
        <v>263</v>
      </c>
      <c r="P75" s="106">
        <v>175</v>
      </c>
      <c r="Q75" s="105" t="s">
        <v>355</v>
      </c>
      <c r="R75" s="105" t="s">
        <v>238</v>
      </c>
      <c r="S75" s="106">
        <v>9</v>
      </c>
      <c r="T75" s="105" t="s">
        <v>279</v>
      </c>
      <c r="U75" s="105" t="s">
        <v>238</v>
      </c>
      <c r="V75" s="106" t="s">
        <v>239</v>
      </c>
      <c r="W75" s="105" t="s">
        <v>239</v>
      </c>
      <c r="X75" s="105"/>
      <c r="Y75" s="100"/>
      <c r="Z75" s="115" t="s">
        <v>239</v>
      </c>
      <c r="AA75" s="111" t="s">
        <v>248</v>
      </c>
      <c r="AB75" s="112"/>
      <c r="AC75" s="115" t="s">
        <v>298</v>
      </c>
      <c r="AD75" s="115" t="s">
        <v>299</v>
      </c>
      <c r="AE75" s="116"/>
      <c r="AF75" s="115" t="s">
        <v>356</v>
      </c>
      <c r="AG75" s="111"/>
      <c r="AH75" s="112"/>
      <c r="AI75" s="140" t="s">
        <v>357</v>
      </c>
      <c r="AJ75" s="118">
        <v>232577</v>
      </c>
      <c r="AK75" s="118" t="s">
        <v>358</v>
      </c>
      <c r="AL75" s="118" t="s">
        <v>359</v>
      </c>
      <c r="AM75" s="118" t="s">
        <v>360</v>
      </c>
      <c r="AN75" s="118"/>
    </row>
    <row r="76" spans="1:40" ht="24.9" customHeight="1" x14ac:dyDescent="0.35">
      <c r="A76" s="92"/>
      <c r="B76" s="93"/>
      <c r="C76" s="94" t="s">
        <v>361</v>
      </c>
      <c r="D76" s="95" t="s">
        <v>87</v>
      </c>
      <c r="E76" s="96" t="s">
        <v>323</v>
      </c>
      <c r="F76" s="97" t="s">
        <v>233</v>
      </c>
      <c r="G76" s="97" t="s">
        <v>234</v>
      </c>
      <c r="H76" s="98">
        <v>24</v>
      </c>
      <c r="I76" s="99">
        <f t="shared" si="2"/>
        <v>24</v>
      </c>
      <c r="J76" s="100"/>
      <c r="K76" s="101" t="s">
        <v>235</v>
      </c>
      <c r="L76" s="102" t="s">
        <v>236</v>
      </c>
      <c r="M76" s="103" t="s">
        <v>235</v>
      </c>
      <c r="N76" s="104" t="s">
        <v>262</v>
      </c>
      <c r="O76" s="105" t="s">
        <v>238</v>
      </c>
      <c r="P76" s="106">
        <v>24</v>
      </c>
      <c r="Q76" s="105" t="s">
        <v>239</v>
      </c>
      <c r="R76" s="105" t="s">
        <v>239</v>
      </c>
      <c r="S76" s="106" t="s">
        <v>239</v>
      </c>
      <c r="T76" s="105" t="s">
        <v>264</v>
      </c>
      <c r="U76" s="105" t="s">
        <v>238</v>
      </c>
      <c r="V76" s="106">
        <v>1</v>
      </c>
      <c r="W76" s="105" t="s">
        <v>239</v>
      </c>
      <c r="X76" s="105"/>
      <c r="Y76" s="100"/>
      <c r="Z76" s="115" t="s">
        <v>362</v>
      </c>
      <c r="AA76" s="111" t="s">
        <v>243</v>
      </c>
      <c r="AB76" s="112"/>
      <c r="AC76" s="115" t="s">
        <v>239</v>
      </c>
      <c r="AD76" s="115" t="s">
        <v>239</v>
      </c>
      <c r="AE76" s="116"/>
      <c r="AF76" s="115" t="s">
        <v>242</v>
      </c>
      <c r="AG76" s="111" t="s">
        <v>243</v>
      </c>
      <c r="AH76" s="112"/>
      <c r="AI76" s="123" t="s">
        <v>363</v>
      </c>
      <c r="AJ76" s="118"/>
      <c r="AK76" s="118"/>
      <c r="AL76" s="118"/>
      <c r="AM76" s="118"/>
      <c r="AN76" s="118"/>
    </row>
    <row r="77" spans="1:40" ht="24.9" customHeight="1" x14ac:dyDescent="0.35">
      <c r="A77" s="92"/>
      <c r="B77" s="93"/>
      <c r="C77" s="94" t="s">
        <v>361</v>
      </c>
      <c r="D77" s="95" t="s">
        <v>87</v>
      </c>
      <c r="E77" s="96" t="s">
        <v>364</v>
      </c>
      <c r="F77" s="97" t="s">
        <v>246</v>
      </c>
      <c r="G77" s="97" t="s">
        <v>247</v>
      </c>
      <c r="H77" s="98">
        <v>35</v>
      </c>
      <c r="I77" s="99">
        <f t="shared" si="2"/>
        <v>35</v>
      </c>
      <c r="J77" s="100"/>
      <c r="K77" s="101" t="s">
        <v>236</v>
      </c>
      <c r="L77" s="102" t="s">
        <v>236</v>
      </c>
      <c r="M77" s="103" t="s">
        <v>235</v>
      </c>
      <c r="N77" s="104" t="s">
        <v>237</v>
      </c>
      <c r="O77" s="105" t="s">
        <v>238</v>
      </c>
      <c r="P77" s="106">
        <v>35</v>
      </c>
      <c r="Q77" s="105" t="s">
        <v>239</v>
      </c>
      <c r="R77" s="105" t="s">
        <v>239</v>
      </c>
      <c r="S77" s="106" t="s">
        <v>239</v>
      </c>
      <c r="T77" s="105" t="s">
        <v>240</v>
      </c>
      <c r="U77" s="105" t="s">
        <v>241</v>
      </c>
      <c r="V77" s="106">
        <v>1</v>
      </c>
      <c r="W77" s="105" t="s">
        <v>239</v>
      </c>
      <c r="X77" s="105"/>
      <c r="Y77" s="100"/>
      <c r="Z77" s="115" t="s">
        <v>239</v>
      </c>
      <c r="AA77" s="111" t="s">
        <v>248</v>
      </c>
      <c r="AB77" s="112"/>
      <c r="AC77" s="115" t="s">
        <v>239</v>
      </c>
      <c r="AD77" s="115" t="s">
        <v>239</v>
      </c>
      <c r="AE77" s="116"/>
      <c r="AF77" s="115" t="s">
        <v>242</v>
      </c>
      <c r="AG77" s="111" t="s">
        <v>243</v>
      </c>
      <c r="AH77" s="112"/>
      <c r="AI77" s="118"/>
      <c r="AJ77" s="118"/>
      <c r="AK77" s="118"/>
      <c r="AL77" s="118"/>
      <c r="AM77" s="118"/>
      <c r="AN77" s="118"/>
    </row>
    <row r="78" spans="1:40" ht="24.9" customHeight="1" x14ac:dyDescent="0.35">
      <c r="A78" s="92"/>
      <c r="B78" s="93"/>
      <c r="C78" s="94" t="s">
        <v>361</v>
      </c>
      <c r="D78" s="95" t="s">
        <v>87</v>
      </c>
      <c r="E78" s="96" t="s">
        <v>321</v>
      </c>
      <c r="F78" s="97" t="s">
        <v>246</v>
      </c>
      <c r="G78" s="97" t="s">
        <v>247</v>
      </c>
      <c r="H78" s="98">
        <v>72</v>
      </c>
      <c r="I78" s="99">
        <f t="shared" si="2"/>
        <v>72</v>
      </c>
      <c r="J78" s="100"/>
      <c r="K78" s="101" t="s">
        <v>235</v>
      </c>
      <c r="L78" s="102" t="s">
        <v>235</v>
      </c>
      <c r="M78" s="103" t="s">
        <v>235</v>
      </c>
      <c r="N78" s="104" t="s">
        <v>237</v>
      </c>
      <c r="O78" s="105" t="s">
        <v>238</v>
      </c>
      <c r="P78" s="106">
        <v>71</v>
      </c>
      <c r="Q78" s="105" t="s">
        <v>240</v>
      </c>
      <c r="R78" s="105" t="s">
        <v>241</v>
      </c>
      <c r="S78" s="106">
        <v>1</v>
      </c>
      <c r="T78" s="105" t="s">
        <v>240</v>
      </c>
      <c r="U78" s="105" t="s">
        <v>238</v>
      </c>
      <c r="V78" s="106">
        <v>1</v>
      </c>
      <c r="W78" s="105" t="s">
        <v>239</v>
      </c>
      <c r="X78" s="105"/>
      <c r="Y78" s="100"/>
      <c r="Z78" s="115" t="s">
        <v>239</v>
      </c>
      <c r="AA78" s="111" t="s">
        <v>248</v>
      </c>
      <c r="AB78" s="112"/>
      <c r="AC78" s="115" t="s">
        <v>300</v>
      </c>
      <c r="AD78" s="115" t="s">
        <v>299</v>
      </c>
      <c r="AE78" s="116"/>
      <c r="AF78" s="115" t="s">
        <v>362</v>
      </c>
      <c r="AG78" s="111" t="s">
        <v>243</v>
      </c>
      <c r="AH78" s="112"/>
      <c r="AI78" s="118"/>
      <c r="AJ78" s="118"/>
      <c r="AK78" s="118"/>
      <c r="AL78" s="118"/>
      <c r="AM78" s="118"/>
      <c r="AN78" s="141"/>
    </row>
    <row r="79" spans="1:40" ht="24.9" customHeight="1" x14ac:dyDescent="0.35">
      <c r="A79" s="92"/>
      <c r="B79" s="93"/>
      <c r="C79" s="94" t="s">
        <v>361</v>
      </c>
      <c r="D79" s="95" t="s">
        <v>87</v>
      </c>
      <c r="E79" s="96" t="s">
        <v>327</v>
      </c>
      <c r="F79" s="97" t="s">
        <v>246</v>
      </c>
      <c r="G79" s="97" t="s">
        <v>247</v>
      </c>
      <c r="H79" s="98">
        <v>30</v>
      </c>
      <c r="I79" s="99">
        <f t="shared" si="2"/>
        <v>30</v>
      </c>
      <c r="J79" s="100"/>
      <c r="K79" s="101" t="s">
        <v>235</v>
      </c>
      <c r="L79" s="102" t="s">
        <v>236</v>
      </c>
      <c r="M79" s="103" t="s">
        <v>235</v>
      </c>
      <c r="N79" s="104" t="s">
        <v>237</v>
      </c>
      <c r="O79" s="105" t="s">
        <v>238</v>
      </c>
      <c r="P79" s="106">
        <v>30</v>
      </c>
      <c r="Q79" s="105" t="s">
        <v>239</v>
      </c>
      <c r="R79" s="105" t="s">
        <v>239</v>
      </c>
      <c r="S79" s="106" t="s">
        <v>239</v>
      </c>
      <c r="T79" s="105" t="s">
        <v>240</v>
      </c>
      <c r="U79" s="105" t="s">
        <v>241</v>
      </c>
      <c r="V79" s="106">
        <v>1</v>
      </c>
      <c r="W79" s="105" t="s">
        <v>239</v>
      </c>
      <c r="X79" s="105"/>
      <c r="Y79" s="100"/>
      <c r="Z79" s="115" t="s">
        <v>239</v>
      </c>
      <c r="AA79" s="111" t="s">
        <v>248</v>
      </c>
      <c r="AB79" s="112"/>
      <c r="AC79" s="115" t="s">
        <v>239</v>
      </c>
      <c r="AD79" s="115" t="s">
        <v>239</v>
      </c>
      <c r="AE79" s="116"/>
      <c r="AF79" s="115" t="s">
        <v>242</v>
      </c>
      <c r="AG79" s="111" t="s">
        <v>243</v>
      </c>
      <c r="AH79" s="112"/>
      <c r="AI79" s="118"/>
      <c r="AJ79" s="118"/>
      <c r="AK79" s="118"/>
      <c r="AL79" s="118"/>
      <c r="AM79" s="118"/>
      <c r="AN79" s="118"/>
    </row>
    <row r="80" spans="1:40" ht="24.9" customHeight="1" x14ac:dyDescent="0.35">
      <c r="A80" s="92"/>
      <c r="B80" s="93"/>
      <c r="C80" s="94" t="s">
        <v>361</v>
      </c>
      <c r="D80" s="95" t="s">
        <v>87</v>
      </c>
      <c r="E80" s="96" t="s">
        <v>55</v>
      </c>
      <c r="F80" s="97"/>
      <c r="G80" s="97" t="s">
        <v>234</v>
      </c>
      <c r="H80" s="98">
        <v>24</v>
      </c>
      <c r="I80" s="99">
        <f t="shared" si="2"/>
        <v>24</v>
      </c>
      <c r="J80" s="100"/>
      <c r="K80" s="101" t="s">
        <v>235</v>
      </c>
      <c r="L80" s="102" t="s">
        <v>235</v>
      </c>
      <c r="M80" s="103" t="s">
        <v>235</v>
      </c>
      <c r="N80" s="104" t="s">
        <v>365</v>
      </c>
      <c r="O80" s="105" t="s">
        <v>238</v>
      </c>
      <c r="P80" s="106">
        <v>24</v>
      </c>
      <c r="Q80" s="105" t="s">
        <v>239</v>
      </c>
      <c r="R80" s="105" t="s">
        <v>239</v>
      </c>
      <c r="S80" s="106" t="s">
        <v>239</v>
      </c>
      <c r="T80" s="105" t="s">
        <v>365</v>
      </c>
      <c r="U80" s="105" t="s">
        <v>238</v>
      </c>
      <c r="V80" s="106">
        <v>1</v>
      </c>
      <c r="W80" s="105" t="s">
        <v>239</v>
      </c>
      <c r="X80" s="105"/>
      <c r="Y80" s="100"/>
      <c r="Z80" s="115" t="s">
        <v>362</v>
      </c>
      <c r="AA80" s="111" t="s">
        <v>243</v>
      </c>
      <c r="AB80" s="112"/>
      <c r="AC80" s="115" t="s">
        <v>239</v>
      </c>
      <c r="AD80" s="115" t="s">
        <v>239</v>
      </c>
      <c r="AE80" s="116"/>
      <c r="AF80" s="115" t="s">
        <v>362</v>
      </c>
      <c r="AG80" s="111" t="s">
        <v>243</v>
      </c>
      <c r="AH80" s="112"/>
      <c r="AI80" s="118"/>
      <c r="AJ80" s="118"/>
      <c r="AK80" s="118"/>
      <c r="AL80" s="118"/>
      <c r="AM80" s="118"/>
      <c r="AN80" s="118"/>
    </row>
    <row r="81" spans="1:40" ht="24.9" customHeight="1" x14ac:dyDescent="0.35">
      <c r="A81" s="92"/>
      <c r="B81" s="93"/>
      <c r="C81" s="94" t="s">
        <v>361</v>
      </c>
      <c r="D81" s="95" t="s">
        <v>87</v>
      </c>
      <c r="E81" s="96" t="s">
        <v>340</v>
      </c>
      <c r="F81" s="97" t="s">
        <v>366</v>
      </c>
      <c r="G81" s="97" t="s">
        <v>234</v>
      </c>
      <c r="H81" s="98">
        <v>30</v>
      </c>
      <c r="I81" s="99">
        <f t="shared" si="2"/>
        <v>30</v>
      </c>
      <c r="J81" s="100"/>
      <c r="K81" s="101" t="s">
        <v>236</v>
      </c>
      <c r="L81" s="102"/>
      <c r="M81" s="103" t="s">
        <v>235</v>
      </c>
      <c r="N81" s="104" t="s">
        <v>332</v>
      </c>
      <c r="O81" s="105" t="s">
        <v>256</v>
      </c>
      <c r="P81" s="106">
        <v>30</v>
      </c>
      <c r="Q81" s="105" t="s">
        <v>239</v>
      </c>
      <c r="R81" s="105" t="s">
        <v>239</v>
      </c>
      <c r="S81" s="106" t="s">
        <v>239</v>
      </c>
      <c r="T81" s="105" t="s">
        <v>332</v>
      </c>
      <c r="U81" s="105" t="s">
        <v>256</v>
      </c>
      <c r="V81" s="106">
        <v>3</v>
      </c>
      <c r="W81" s="105" t="s">
        <v>239</v>
      </c>
      <c r="X81" s="105"/>
      <c r="Y81" s="100"/>
      <c r="Z81" s="115" t="s">
        <v>367</v>
      </c>
      <c r="AA81" s="111" t="s">
        <v>256</v>
      </c>
      <c r="AB81" s="112"/>
      <c r="AC81" s="115" t="s">
        <v>239</v>
      </c>
      <c r="AD81" s="115" t="s">
        <v>239</v>
      </c>
      <c r="AE81" s="116"/>
      <c r="AF81" s="115" t="s">
        <v>368</v>
      </c>
      <c r="AG81" s="111" t="s">
        <v>256</v>
      </c>
      <c r="AH81" s="112"/>
      <c r="AI81" s="123" t="s">
        <v>369</v>
      </c>
      <c r="AJ81" s="118"/>
      <c r="AK81" s="118"/>
      <c r="AL81" s="118"/>
      <c r="AM81" s="118"/>
      <c r="AN81" s="118"/>
    </row>
    <row r="82" spans="1:40" ht="24.9" customHeight="1" x14ac:dyDescent="0.35">
      <c r="A82" s="92"/>
      <c r="B82" s="93"/>
      <c r="C82" s="94" t="s">
        <v>361</v>
      </c>
      <c r="D82" s="95" t="s">
        <v>87</v>
      </c>
      <c r="E82" s="96" t="s">
        <v>370</v>
      </c>
      <c r="F82" s="97"/>
      <c r="G82" s="97" t="s">
        <v>234</v>
      </c>
      <c r="H82" s="98">
        <v>36</v>
      </c>
      <c r="I82" s="99">
        <f t="shared" si="2"/>
        <v>36</v>
      </c>
      <c r="J82" s="100"/>
      <c r="K82" s="101" t="s">
        <v>235</v>
      </c>
      <c r="L82" s="102" t="s">
        <v>235</v>
      </c>
      <c r="M82" s="103" t="s">
        <v>235</v>
      </c>
      <c r="N82" s="104" t="s">
        <v>332</v>
      </c>
      <c r="O82" s="105" t="s">
        <v>256</v>
      </c>
      <c r="P82" s="106">
        <v>36</v>
      </c>
      <c r="Q82" s="105" t="s">
        <v>239</v>
      </c>
      <c r="R82" s="105" t="s">
        <v>239</v>
      </c>
      <c r="S82" s="106" t="s">
        <v>239</v>
      </c>
      <c r="T82" s="105" t="s">
        <v>332</v>
      </c>
      <c r="U82" s="105" t="s">
        <v>284</v>
      </c>
      <c r="V82" s="106">
        <v>3</v>
      </c>
      <c r="W82" s="105" t="s">
        <v>239</v>
      </c>
      <c r="X82" s="105"/>
      <c r="Y82" s="100"/>
      <c r="Z82" s="115" t="s">
        <v>367</v>
      </c>
      <c r="AA82" s="111" t="s">
        <v>256</v>
      </c>
      <c r="AB82" s="112"/>
      <c r="AC82" s="115" t="s">
        <v>239</v>
      </c>
      <c r="AD82" s="115" t="s">
        <v>239</v>
      </c>
      <c r="AE82" s="116"/>
      <c r="AF82" s="115" t="s">
        <v>368</v>
      </c>
      <c r="AG82" s="111" t="s">
        <v>256</v>
      </c>
      <c r="AH82" s="112"/>
      <c r="AI82" s="123" t="s">
        <v>371</v>
      </c>
      <c r="AJ82" s="118"/>
      <c r="AK82" s="118"/>
      <c r="AL82" s="118"/>
      <c r="AM82" s="118"/>
      <c r="AN82" s="118"/>
    </row>
    <row r="83" spans="1:40" ht="24.9" customHeight="1" x14ac:dyDescent="0.35">
      <c r="A83" s="92"/>
      <c r="B83" s="93"/>
      <c r="C83" s="94" t="s">
        <v>361</v>
      </c>
      <c r="D83" s="95" t="s">
        <v>87</v>
      </c>
      <c r="E83" s="96" t="s">
        <v>372</v>
      </c>
      <c r="F83" s="97"/>
      <c r="G83" s="97" t="s">
        <v>234</v>
      </c>
      <c r="H83" s="98">
        <v>32</v>
      </c>
      <c r="I83" s="99">
        <f t="shared" si="2"/>
        <v>32</v>
      </c>
      <c r="J83" s="100"/>
      <c r="K83" s="101" t="s">
        <v>236</v>
      </c>
      <c r="L83" s="102" t="s">
        <v>235</v>
      </c>
      <c r="M83" s="103" t="s">
        <v>235</v>
      </c>
      <c r="N83" s="104" t="s">
        <v>262</v>
      </c>
      <c r="O83" s="105" t="s">
        <v>238</v>
      </c>
      <c r="P83" s="106">
        <v>32</v>
      </c>
      <c r="Q83" s="105" t="s">
        <v>239</v>
      </c>
      <c r="R83" s="105" t="s">
        <v>239</v>
      </c>
      <c r="S83" s="106" t="s">
        <v>239</v>
      </c>
      <c r="T83" s="105" t="s">
        <v>264</v>
      </c>
      <c r="U83" s="105" t="s">
        <v>238</v>
      </c>
      <c r="V83" s="106">
        <v>1</v>
      </c>
      <c r="W83" s="105" t="s">
        <v>239</v>
      </c>
      <c r="X83" s="105"/>
      <c r="Y83" s="100"/>
      <c r="Z83" s="115" t="s">
        <v>362</v>
      </c>
      <c r="AA83" s="111" t="s">
        <v>243</v>
      </c>
      <c r="AB83" s="112"/>
      <c r="AC83" s="115" t="s">
        <v>239</v>
      </c>
      <c r="AD83" s="115" t="s">
        <v>239</v>
      </c>
      <c r="AE83" s="116"/>
      <c r="AF83" s="115" t="s">
        <v>362</v>
      </c>
      <c r="AG83" s="111" t="s">
        <v>243</v>
      </c>
      <c r="AH83" s="112"/>
      <c r="AI83" s="118"/>
      <c r="AJ83" s="118"/>
      <c r="AK83" s="118"/>
      <c r="AL83" s="118"/>
      <c r="AM83" s="118"/>
      <c r="AN83" s="118"/>
    </row>
    <row r="84" spans="1:40" ht="24.9" customHeight="1" x14ac:dyDescent="0.35">
      <c r="A84" s="92"/>
      <c r="B84" s="93"/>
      <c r="C84" s="94" t="s">
        <v>373</v>
      </c>
      <c r="D84" s="95" t="s">
        <v>70</v>
      </c>
      <c r="E84" s="96" t="s">
        <v>12</v>
      </c>
      <c r="F84" s="97" t="s">
        <v>266</v>
      </c>
      <c r="G84" s="97" t="s">
        <v>247</v>
      </c>
      <c r="H84" s="98">
        <v>50</v>
      </c>
      <c r="I84" s="99">
        <v>52</v>
      </c>
      <c r="J84" s="100"/>
      <c r="K84" s="101" t="s">
        <v>235</v>
      </c>
      <c r="L84" s="102" t="s">
        <v>235</v>
      </c>
      <c r="M84" s="103" t="s">
        <v>235</v>
      </c>
      <c r="N84" s="104" t="s">
        <v>279</v>
      </c>
      <c r="O84" s="105" t="s">
        <v>238</v>
      </c>
      <c r="P84" s="106">
        <v>50</v>
      </c>
      <c r="Q84" s="105" t="s">
        <v>279</v>
      </c>
      <c r="R84" s="105" t="s">
        <v>238</v>
      </c>
      <c r="S84" s="106">
        <v>1</v>
      </c>
      <c r="T84" s="105" t="s">
        <v>264</v>
      </c>
      <c r="U84" s="105" t="s">
        <v>238</v>
      </c>
      <c r="V84" s="106">
        <v>1</v>
      </c>
      <c r="W84" s="105"/>
      <c r="X84" s="105"/>
      <c r="Y84" s="100"/>
      <c r="Z84" s="115" t="s">
        <v>239</v>
      </c>
      <c r="AA84" s="111" t="s">
        <v>248</v>
      </c>
      <c r="AB84" s="112"/>
      <c r="AC84" s="115" t="s">
        <v>268</v>
      </c>
      <c r="AD84" s="115" t="s">
        <v>299</v>
      </c>
      <c r="AE84" s="116"/>
      <c r="AF84" s="115" t="s">
        <v>268</v>
      </c>
      <c r="AG84" s="111" t="s">
        <v>316</v>
      </c>
      <c r="AH84" s="112"/>
      <c r="AI84" s="118"/>
      <c r="AJ84" s="118"/>
      <c r="AK84" s="118"/>
      <c r="AL84" s="118"/>
      <c r="AM84" s="118"/>
      <c r="AN84" s="118"/>
    </row>
    <row r="85" spans="1:40" ht="24.9" customHeight="1" x14ac:dyDescent="0.35">
      <c r="A85" s="92"/>
      <c r="B85" s="93"/>
      <c r="C85" s="94" t="s">
        <v>373</v>
      </c>
      <c r="D85" s="95" t="s">
        <v>70</v>
      </c>
      <c r="E85" s="96" t="s">
        <v>13</v>
      </c>
      <c r="F85" s="97" t="s">
        <v>266</v>
      </c>
      <c r="G85" s="97" t="s">
        <v>247</v>
      </c>
      <c r="H85" s="98">
        <v>50</v>
      </c>
      <c r="I85" s="99">
        <f>SUM(P85,S85)</f>
        <v>50</v>
      </c>
      <c r="J85" s="100"/>
      <c r="K85" s="101" t="s">
        <v>235</v>
      </c>
      <c r="L85" s="102" t="s">
        <v>235</v>
      </c>
      <c r="M85" s="103" t="s">
        <v>235</v>
      </c>
      <c r="N85" s="104" t="s">
        <v>279</v>
      </c>
      <c r="O85" s="105" t="s">
        <v>238</v>
      </c>
      <c r="P85" s="106">
        <v>49</v>
      </c>
      <c r="Q85" s="105" t="s">
        <v>264</v>
      </c>
      <c r="R85" s="105" t="s">
        <v>238</v>
      </c>
      <c r="S85" s="106">
        <v>1</v>
      </c>
      <c r="T85" s="105" t="s">
        <v>264</v>
      </c>
      <c r="U85" s="105" t="s">
        <v>238</v>
      </c>
      <c r="V85" s="106">
        <v>1</v>
      </c>
      <c r="W85" s="105" t="s">
        <v>239</v>
      </c>
      <c r="X85" s="105" t="s">
        <v>239</v>
      </c>
      <c r="Y85" s="100"/>
      <c r="Z85" s="115" t="s">
        <v>239</v>
      </c>
      <c r="AA85" s="111" t="s">
        <v>248</v>
      </c>
      <c r="AB85" s="112"/>
      <c r="AC85" s="115" t="s">
        <v>268</v>
      </c>
      <c r="AD85" s="115" t="s">
        <v>299</v>
      </c>
      <c r="AE85" s="116"/>
      <c r="AF85" s="115" t="s">
        <v>362</v>
      </c>
      <c r="AG85" s="111" t="s">
        <v>243</v>
      </c>
      <c r="AH85" s="112"/>
      <c r="AI85" s="118"/>
      <c r="AJ85" s="118"/>
      <c r="AK85" s="118"/>
      <c r="AL85" s="118"/>
      <c r="AM85" s="118"/>
      <c r="AN85" s="118"/>
    </row>
    <row r="86" spans="1:40" ht="24.9" customHeight="1" x14ac:dyDescent="0.35">
      <c r="A86" s="92"/>
      <c r="B86" s="93"/>
      <c r="C86" s="94" t="s">
        <v>373</v>
      </c>
      <c r="D86" s="95" t="s">
        <v>70</v>
      </c>
      <c r="E86" s="96" t="s">
        <v>331</v>
      </c>
      <c r="F86" s="97" t="s">
        <v>260</v>
      </c>
      <c r="G86" s="97" t="s">
        <v>261</v>
      </c>
      <c r="H86" s="98">
        <v>266</v>
      </c>
      <c r="I86" s="99">
        <f>SUM(P86,S86)</f>
        <v>266</v>
      </c>
      <c r="J86" s="100"/>
      <c r="K86" s="101" t="s">
        <v>235</v>
      </c>
      <c r="L86" s="102" t="s">
        <v>236</v>
      </c>
      <c r="M86" s="103" t="s">
        <v>235</v>
      </c>
      <c r="N86" s="104" t="s">
        <v>279</v>
      </c>
      <c r="O86" s="105" t="s">
        <v>263</v>
      </c>
      <c r="P86" s="106">
        <v>264</v>
      </c>
      <c r="Q86" s="105" t="s">
        <v>252</v>
      </c>
      <c r="R86" s="105" t="s">
        <v>256</v>
      </c>
      <c r="S86" s="106">
        <v>2</v>
      </c>
      <c r="T86" s="105" t="s">
        <v>279</v>
      </c>
      <c r="U86" s="142" t="s">
        <v>374</v>
      </c>
      <c r="V86" s="106">
        <v>1</v>
      </c>
      <c r="W86" s="105" t="s">
        <v>239</v>
      </c>
      <c r="X86" s="105"/>
      <c r="Y86" s="100"/>
      <c r="Z86" s="115" t="s">
        <v>239</v>
      </c>
      <c r="AA86" s="111" t="s">
        <v>248</v>
      </c>
      <c r="AB86" s="112"/>
      <c r="AC86" s="115" t="s">
        <v>375</v>
      </c>
      <c r="AD86" s="115" t="s">
        <v>316</v>
      </c>
      <c r="AE86" s="116"/>
      <c r="AF86" s="115" t="s">
        <v>257</v>
      </c>
      <c r="AG86" s="111" t="s">
        <v>256</v>
      </c>
      <c r="AH86" s="112"/>
      <c r="AI86" s="118"/>
      <c r="AJ86" s="118"/>
      <c r="AK86" s="118"/>
      <c r="AL86" s="118"/>
      <c r="AM86" s="118"/>
      <c r="AN86" s="118"/>
    </row>
    <row r="87" spans="1:40" ht="24.9" customHeight="1" x14ac:dyDescent="0.35">
      <c r="A87" s="92"/>
      <c r="B87" s="93"/>
      <c r="C87" s="94" t="s">
        <v>373</v>
      </c>
      <c r="D87" s="95" t="s">
        <v>70</v>
      </c>
      <c r="E87" s="96" t="s">
        <v>376</v>
      </c>
      <c r="F87" s="97" t="s">
        <v>266</v>
      </c>
      <c r="G87" s="97" t="s">
        <v>261</v>
      </c>
      <c r="H87" s="98">
        <v>100</v>
      </c>
      <c r="I87" s="99">
        <f>SUM(P87,S87)</f>
        <v>100</v>
      </c>
      <c r="J87" s="100"/>
      <c r="K87" s="101" t="s">
        <v>235</v>
      </c>
      <c r="L87" s="102" t="s">
        <v>236</v>
      </c>
      <c r="M87" s="103" t="s">
        <v>235</v>
      </c>
      <c r="N87" s="104" t="s">
        <v>279</v>
      </c>
      <c r="O87" s="105" t="s">
        <v>263</v>
      </c>
      <c r="P87" s="106">
        <v>99</v>
      </c>
      <c r="Q87" s="105" t="s">
        <v>279</v>
      </c>
      <c r="R87" s="105" t="s">
        <v>238</v>
      </c>
      <c r="S87" s="106">
        <v>1</v>
      </c>
      <c r="T87" s="105" t="s">
        <v>279</v>
      </c>
      <c r="U87" s="105" t="s">
        <v>238</v>
      </c>
      <c r="V87" s="106">
        <v>1</v>
      </c>
      <c r="W87" s="105" t="s">
        <v>239</v>
      </c>
      <c r="X87" s="105"/>
      <c r="Y87" s="100"/>
      <c r="Z87" s="115" t="s">
        <v>280</v>
      </c>
      <c r="AA87" s="111" t="s">
        <v>263</v>
      </c>
      <c r="AB87" s="112"/>
      <c r="AC87" s="115" t="s">
        <v>300</v>
      </c>
      <c r="AD87" s="115" t="s">
        <v>299</v>
      </c>
      <c r="AE87" s="116"/>
      <c r="AF87" s="115" t="s">
        <v>298</v>
      </c>
      <c r="AG87" s="111" t="s">
        <v>238</v>
      </c>
      <c r="AH87" s="112"/>
      <c r="AI87" s="123" t="s">
        <v>377</v>
      </c>
      <c r="AJ87" s="118"/>
      <c r="AK87" s="118"/>
      <c r="AL87" s="118" t="s">
        <v>378</v>
      </c>
      <c r="AM87" s="118" t="s">
        <v>360</v>
      </c>
      <c r="AN87" s="118"/>
    </row>
    <row r="88" spans="1:40" ht="24.9" customHeight="1" x14ac:dyDescent="0.35">
      <c r="A88" s="92"/>
      <c r="B88" s="93"/>
      <c r="C88" s="94" t="s">
        <v>373</v>
      </c>
      <c r="D88" s="95" t="s">
        <v>70</v>
      </c>
      <c r="E88" s="96" t="s">
        <v>379</v>
      </c>
      <c r="F88" s="97" t="s">
        <v>266</v>
      </c>
      <c r="G88" s="97" t="s">
        <v>247</v>
      </c>
      <c r="H88" s="98">
        <v>37</v>
      </c>
      <c r="I88" s="99">
        <v>37</v>
      </c>
      <c r="J88" s="100"/>
      <c r="K88" s="101" t="s">
        <v>235</v>
      </c>
      <c r="L88" s="102" t="s">
        <v>236</v>
      </c>
      <c r="M88" s="103" t="s">
        <v>235</v>
      </c>
      <c r="N88" s="104" t="s">
        <v>264</v>
      </c>
      <c r="O88" s="105" t="s">
        <v>238</v>
      </c>
      <c r="P88" s="106">
        <v>38</v>
      </c>
      <c r="Q88" s="105" t="s">
        <v>236</v>
      </c>
      <c r="R88" s="105" t="s">
        <v>236</v>
      </c>
      <c r="S88" s="106" t="s">
        <v>239</v>
      </c>
      <c r="T88" s="105" t="s">
        <v>279</v>
      </c>
      <c r="U88" s="105" t="s">
        <v>238</v>
      </c>
      <c r="V88" s="106">
        <v>1</v>
      </c>
      <c r="W88" s="105"/>
      <c r="X88" s="105"/>
      <c r="Y88" s="100"/>
      <c r="Z88" s="115" t="s">
        <v>239</v>
      </c>
      <c r="AA88" s="111" t="s">
        <v>248</v>
      </c>
      <c r="AB88" s="112"/>
      <c r="AC88" s="115" t="s">
        <v>236</v>
      </c>
      <c r="AD88" s="115" t="s">
        <v>236</v>
      </c>
      <c r="AE88" s="116"/>
      <c r="AF88" s="115" t="s">
        <v>362</v>
      </c>
      <c r="AG88" s="111" t="s">
        <v>243</v>
      </c>
      <c r="AH88" s="112"/>
      <c r="AI88" s="118"/>
      <c r="AJ88" s="118"/>
      <c r="AK88" s="118"/>
      <c r="AL88" s="118"/>
      <c r="AM88" s="118"/>
      <c r="AN88" s="118"/>
    </row>
    <row r="89" spans="1:40" ht="24.9" customHeight="1" x14ac:dyDescent="0.35">
      <c r="A89" s="92"/>
      <c r="B89" s="93"/>
      <c r="C89" s="94" t="s">
        <v>373</v>
      </c>
      <c r="D89" s="95" t="s">
        <v>70</v>
      </c>
      <c r="E89" s="96" t="s">
        <v>380</v>
      </c>
      <c r="F89" s="97" t="s">
        <v>266</v>
      </c>
      <c r="G89" s="97" t="s">
        <v>247</v>
      </c>
      <c r="H89" s="98">
        <v>37</v>
      </c>
      <c r="I89" s="99">
        <f>SUM(P89,S89)</f>
        <v>37</v>
      </c>
      <c r="J89" s="100"/>
      <c r="K89" s="101" t="s">
        <v>235</v>
      </c>
      <c r="L89" s="102" t="s">
        <v>235</v>
      </c>
      <c r="M89" s="103" t="s">
        <v>235</v>
      </c>
      <c r="N89" s="104" t="s">
        <v>279</v>
      </c>
      <c r="O89" s="105" t="s">
        <v>238</v>
      </c>
      <c r="P89" s="106">
        <v>37</v>
      </c>
      <c r="Q89" s="105" t="s">
        <v>236</v>
      </c>
      <c r="R89" s="105" t="s">
        <v>236</v>
      </c>
      <c r="S89" s="106" t="s">
        <v>239</v>
      </c>
      <c r="T89" s="105" t="s">
        <v>264</v>
      </c>
      <c r="U89" s="105" t="s">
        <v>238</v>
      </c>
      <c r="V89" s="106">
        <v>2</v>
      </c>
      <c r="W89" s="105"/>
      <c r="X89" s="105"/>
      <c r="Y89" s="100"/>
      <c r="Z89" s="115" t="s">
        <v>239</v>
      </c>
      <c r="AA89" s="111" t="s">
        <v>248</v>
      </c>
      <c r="AB89" s="112"/>
      <c r="AC89" s="115" t="s">
        <v>236</v>
      </c>
      <c r="AD89" s="115" t="s">
        <v>236</v>
      </c>
      <c r="AE89" s="116"/>
      <c r="AF89" s="115" t="s">
        <v>362</v>
      </c>
      <c r="AG89" s="111" t="s">
        <v>243</v>
      </c>
      <c r="AH89" s="112"/>
      <c r="AI89" s="118"/>
      <c r="AJ89" s="118"/>
      <c r="AK89" s="118"/>
      <c r="AL89" s="118"/>
      <c r="AM89" s="118"/>
      <c r="AN89" s="118"/>
    </row>
    <row r="90" spans="1:40" ht="24.9" customHeight="1" x14ac:dyDescent="0.35">
      <c r="A90" s="92"/>
      <c r="B90" s="93"/>
      <c r="C90" s="94" t="s">
        <v>373</v>
      </c>
      <c r="D90" s="95" t="s">
        <v>70</v>
      </c>
      <c r="E90" s="96" t="s">
        <v>381</v>
      </c>
      <c r="F90" s="97" t="s">
        <v>266</v>
      </c>
      <c r="G90" s="97" t="s">
        <v>234</v>
      </c>
      <c r="H90" s="98">
        <v>28</v>
      </c>
      <c r="I90" s="99">
        <f>SUM(P90,S90)</f>
        <v>28</v>
      </c>
      <c r="J90" s="100"/>
      <c r="K90" s="101" t="s">
        <v>235</v>
      </c>
      <c r="L90" s="102" t="s">
        <v>236</v>
      </c>
      <c r="M90" s="103" t="s">
        <v>236</v>
      </c>
      <c r="N90" s="104" t="s">
        <v>293</v>
      </c>
      <c r="O90" s="105" t="s">
        <v>238</v>
      </c>
      <c r="P90" s="106">
        <v>28</v>
      </c>
      <c r="Q90" s="105" t="s">
        <v>239</v>
      </c>
      <c r="R90" s="105" t="s">
        <v>239</v>
      </c>
      <c r="S90" s="106" t="s">
        <v>239</v>
      </c>
      <c r="T90" s="105" t="s">
        <v>310</v>
      </c>
      <c r="U90" s="105" t="s">
        <v>238</v>
      </c>
      <c r="V90" s="106">
        <v>1</v>
      </c>
      <c r="W90" s="105"/>
      <c r="X90" s="105"/>
      <c r="Y90" s="100"/>
      <c r="Z90" s="115" t="s">
        <v>268</v>
      </c>
      <c r="AA90" s="111" t="s">
        <v>263</v>
      </c>
      <c r="AB90" s="112"/>
      <c r="AC90" s="115" t="s">
        <v>239</v>
      </c>
      <c r="AD90" s="115" t="s">
        <v>239</v>
      </c>
      <c r="AE90" s="116"/>
      <c r="AF90" s="115" t="s">
        <v>269</v>
      </c>
      <c r="AG90" s="111" t="s">
        <v>270</v>
      </c>
      <c r="AH90" s="112"/>
      <c r="AI90" s="118"/>
      <c r="AJ90" s="118"/>
      <c r="AK90" s="118"/>
      <c r="AL90" s="118"/>
      <c r="AM90" s="118"/>
      <c r="AN90" s="118"/>
    </row>
    <row r="91" spans="1:40" ht="24.9" customHeight="1" x14ac:dyDescent="0.35">
      <c r="A91" s="92"/>
      <c r="B91" s="93"/>
      <c r="C91" s="94" t="s">
        <v>373</v>
      </c>
      <c r="D91" s="95" t="s">
        <v>70</v>
      </c>
      <c r="E91" s="96" t="s">
        <v>8</v>
      </c>
      <c r="F91" s="97" t="s">
        <v>266</v>
      </c>
      <c r="G91" s="97" t="s">
        <v>234</v>
      </c>
      <c r="H91" s="98">
        <v>50</v>
      </c>
      <c r="I91" s="99">
        <f>SUM(P91,S91,Y91)</f>
        <v>50</v>
      </c>
      <c r="J91" s="100"/>
      <c r="K91" s="101" t="s">
        <v>235</v>
      </c>
      <c r="L91" s="102" t="s">
        <v>325</v>
      </c>
      <c r="M91" s="103" t="s">
        <v>235</v>
      </c>
      <c r="N91" s="104" t="s">
        <v>169</v>
      </c>
      <c r="O91" s="105" t="s">
        <v>256</v>
      </c>
      <c r="P91" s="106">
        <v>46</v>
      </c>
      <c r="Q91" s="105" t="s">
        <v>239</v>
      </c>
      <c r="R91" s="105" t="s">
        <v>239</v>
      </c>
      <c r="S91" s="106" t="s">
        <v>239</v>
      </c>
      <c r="T91" s="105" t="s">
        <v>279</v>
      </c>
      <c r="U91" s="105" t="s">
        <v>284</v>
      </c>
      <c r="V91" s="106">
        <v>1</v>
      </c>
      <c r="W91" s="105" t="s">
        <v>382</v>
      </c>
      <c r="X91" s="105" t="s">
        <v>256</v>
      </c>
      <c r="Y91" s="100">
        <v>4</v>
      </c>
      <c r="Z91" s="115" t="s">
        <v>257</v>
      </c>
      <c r="AA91" s="111" t="s">
        <v>256</v>
      </c>
      <c r="AB91" s="112"/>
      <c r="AC91" s="115" t="s">
        <v>239</v>
      </c>
      <c r="AD91" s="115" t="s">
        <v>239</v>
      </c>
      <c r="AE91" s="116"/>
      <c r="AF91" s="115" t="s">
        <v>257</v>
      </c>
      <c r="AG91" s="111" t="s">
        <v>256</v>
      </c>
      <c r="AH91" s="112"/>
      <c r="AI91" s="143" t="s">
        <v>383</v>
      </c>
      <c r="AJ91" s="118"/>
      <c r="AK91" s="118"/>
      <c r="AL91" s="118"/>
      <c r="AM91" s="118"/>
      <c r="AN91" s="118"/>
    </row>
    <row r="92" spans="1:40" ht="24.9" customHeight="1" x14ac:dyDescent="0.35">
      <c r="A92" s="92"/>
      <c r="B92" s="93"/>
      <c r="C92" s="94" t="s">
        <v>373</v>
      </c>
      <c r="D92" s="95" t="s">
        <v>70</v>
      </c>
      <c r="E92" s="96" t="s">
        <v>11</v>
      </c>
      <c r="F92" s="97" t="s">
        <v>266</v>
      </c>
      <c r="G92" s="97" t="s">
        <v>247</v>
      </c>
      <c r="H92" s="98">
        <v>44</v>
      </c>
      <c r="I92" s="99">
        <f>SUM(P92,S92)</f>
        <v>44</v>
      </c>
      <c r="J92" s="100"/>
      <c r="K92" s="101" t="s">
        <v>235</v>
      </c>
      <c r="L92" s="102" t="s">
        <v>235</v>
      </c>
      <c r="M92" s="103" t="s">
        <v>235</v>
      </c>
      <c r="N92" s="104" t="s">
        <v>264</v>
      </c>
      <c r="O92" s="105" t="s">
        <v>238</v>
      </c>
      <c r="P92" s="106">
        <v>44</v>
      </c>
      <c r="Q92" s="105" t="s">
        <v>236</v>
      </c>
      <c r="R92" s="105" t="s">
        <v>236</v>
      </c>
      <c r="S92" s="106" t="s">
        <v>236</v>
      </c>
      <c r="T92" s="105" t="s">
        <v>264</v>
      </c>
      <c r="U92" s="105" t="s">
        <v>238</v>
      </c>
      <c r="V92" s="106">
        <v>1</v>
      </c>
      <c r="W92" s="105"/>
      <c r="X92" s="105"/>
      <c r="Y92" s="100"/>
      <c r="Z92" s="115" t="s">
        <v>239</v>
      </c>
      <c r="AA92" s="111" t="s">
        <v>248</v>
      </c>
      <c r="AB92" s="112"/>
      <c r="AC92" s="115" t="s">
        <v>236</v>
      </c>
      <c r="AD92" s="115" t="s">
        <v>236</v>
      </c>
      <c r="AE92" s="116"/>
      <c r="AF92" s="115" t="s">
        <v>362</v>
      </c>
      <c r="AG92" s="111" t="s">
        <v>238</v>
      </c>
      <c r="AH92" s="112"/>
      <c r="AI92" s="118"/>
      <c r="AJ92" s="118"/>
      <c r="AK92" s="118"/>
      <c r="AL92" s="118"/>
      <c r="AM92" s="118"/>
      <c r="AN92" s="118"/>
    </row>
    <row r="93" spans="1:40" ht="24.9" customHeight="1" x14ac:dyDescent="0.35">
      <c r="A93" s="92"/>
      <c r="B93" s="93"/>
      <c r="C93" s="94" t="s">
        <v>373</v>
      </c>
      <c r="D93" s="95" t="s">
        <v>70</v>
      </c>
      <c r="E93" s="96" t="s">
        <v>9</v>
      </c>
      <c r="F93" s="97" t="s">
        <v>266</v>
      </c>
      <c r="G93" s="97" t="s">
        <v>247</v>
      </c>
      <c r="H93" s="98">
        <v>36</v>
      </c>
      <c r="I93" s="99">
        <v>36</v>
      </c>
      <c r="J93" s="100"/>
      <c r="K93" s="101" t="s">
        <v>235</v>
      </c>
      <c r="L93" s="102" t="s">
        <v>236</v>
      </c>
      <c r="M93" s="103" t="s">
        <v>235</v>
      </c>
      <c r="N93" s="104" t="s">
        <v>264</v>
      </c>
      <c r="O93" s="105" t="s">
        <v>238</v>
      </c>
      <c r="P93" s="106">
        <v>37</v>
      </c>
      <c r="Q93" s="105" t="s">
        <v>236</v>
      </c>
      <c r="R93" s="105" t="s">
        <v>236</v>
      </c>
      <c r="S93" s="106" t="s">
        <v>236</v>
      </c>
      <c r="T93" s="105" t="s">
        <v>264</v>
      </c>
      <c r="U93" s="105" t="s">
        <v>238</v>
      </c>
      <c r="V93" s="106">
        <v>1</v>
      </c>
      <c r="W93" s="105" t="s">
        <v>384</v>
      </c>
      <c r="X93" s="105" t="s">
        <v>238</v>
      </c>
      <c r="Y93" s="100"/>
      <c r="Z93" s="115" t="s">
        <v>239</v>
      </c>
      <c r="AA93" s="111" t="s">
        <v>248</v>
      </c>
      <c r="AB93" s="112"/>
      <c r="AC93" s="115" t="s">
        <v>236</v>
      </c>
      <c r="AD93" s="115" t="s">
        <v>236</v>
      </c>
      <c r="AE93" s="116"/>
      <c r="AF93" s="115" t="s">
        <v>362</v>
      </c>
      <c r="AG93" s="111" t="s">
        <v>238</v>
      </c>
      <c r="AH93" s="112"/>
      <c r="AI93" s="123" t="s">
        <v>385</v>
      </c>
      <c r="AJ93" s="118"/>
      <c r="AK93" s="118"/>
      <c r="AL93" s="118"/>
      <c r="AM93" s="118"/>
      <c r="AN93" s="118"/>
    </row>
    <row r="94" spans="1:40" ht="24.9" customHeight="1" x14ac:dyDescent="0.35">
      <c r="A94" s="92"/>
      <c r="B94" s="93"/>
      <c r="C94" s="94" t="s">
        <v>373</v>
      </c>
      <c r="D94" s="95" t="s">
        <v>70</v>
      </c>
      <c r="E94" s="96" t="s">
        <v>7</v>
      </c>
      <c r="F94" s="97" t="s">
        <v>266</v>
      </c>
      <c r="G94" s="97" t="s">
        <v>234</v>
      </c>
      <c r="H94" s="98">
        <v>36</v>
      </c>
      <c r="I94" s="99">
        <f>SUM(P94,S94)</f>
        <v>36</v>
      </c>
      <c r="J94" s="100"/>
      <c r="K94" s="101" t="s">
        <v>235</v>
      </c>
      <c r="L94" s="102" t="s">
        <v>236</v>
      </c>
      <c r="M94" s="103" t="s">
        <v>235</v>
      </c>
      <c r="N94" s="104" t="s">
        <v>252</v>
      </c>
      <c r="O94" s="105" t="s">
        <v>386</v>
      </c>
      <c r="P94" s="106">
        <v>36</v>
      </c>
      <c r="Q94" s="105" t="s">
        <v>239</v>
      </c>
      <c r="R94" s="105" t="s">
        <v>239</v>
      </c>
      <c r="S94" s="106" t="s">
        <v>239</v>
      </c>
      <c r="T94" s="105" t="s">
        <v>279</v>
      </c>
      <c r="U94" s="105" t="s">
        <v>284</v>
      </c>
      <c r="V94" s="106">
        <v>1</v>
      </c>
      <c r="W94" s="105" t="s">
        <v>252</v>
      </c>
      <c r="X94" s="105" t="s">
        <v>256</v>
      </c>
      <c r="Y94" s="100"/>
      <c r="Z94" s="115" t="s">
        <v>257</v>
      </c>
      <c r="AA94" s="111" t="s">
        <v>243</v>
      </c>
      <c r="AB94" s="112"/>
      <c r="AC94" s="115" t="s">
        <v>239</v>
      </c>
      <c r="AD94" s="115" t="s">
        <v>239</v>
      </c>
      <c r="AE94" s="116"/>
      <c r="AF94" s="115" t="s">
        <v>239</v>
      </c>
      <c r="AG94" s="111" t="s">
        <v>239</v>
      </c>
      <c r="AH94" s="112"/>
      <c r="AI94" s="118"/>
      <c r="AJ94" s="118"/>
      <c r="AK94" s="118"/>
      <c r="AL94" s="118"/>
      <c r="AM94" s="118"/>
      <c r="AN94" s="118"/>
    </row>
    <row r="95" spans="1:40" ht="24.9" customHeight="1" x14ac:dyDescent="0.35">
      <c r="A95" s="92"/>
      <c r="B95" s="93"/>
      <c r="C95" s="94" t="s">
        <v>373</v>
      </c>
      <c r="D95" s="95" t="s">
        <v>70</v>
      </c>
      <c r="E95" s="96" t="s">
        <v>6</v>
      </c>
      <c r="F95" s="97" t="s">
        <v>366</v>
      </c>
      <c r="G95" s="97" t="s">
        <v>234</v>
      </c>
      <c r="H95" s="98">
        <v>36</v>
      </c>
      <c r="I95" s="99">
        <f>SUM(P95,S95,Y95)</f>
        <v>36</v>
      </c>
      <c r="J95" s="100"/>
      <c r="K95" s="101" t="s">
        <v>235</v>
      </c>
      <c r="L95" s="102" t="s">
        <v>236</v>
      </c>
      <c r="M95" s="103" t="s">
        <v>235</v>
      </c>
      <c r="N95" s="104" t="s">
        <v>332</v>
      </c>
      <c r="O95" s="105" t="s">
        <v>256</v>
      </c>
      <c r="P95" s="106">
        <v>32</v>
      </c>
      <c r="Q95" s="105" t="s">
        <v>239</v>
      </c>
      <c r="R95" s="105" t="s">
        <v>239</v>
      </c>
      <c r="S95" s="106" t="s">
        <v>239</v>
      </c>
      <c r="T95" s="105" t="s">
        <v>332</v>
      </c>
      <c r="U95" s="105" t="s">
        <v>284</v>
      </c>
      <c r="V95" s="106">
        <v>3</v>
      </c>
      <c r="W95" s="105" t="s">
        <v>387</v>
      </c>
      <c r="X95" s="105" t="s">
        <v>256</v>
      </c>
      <c r="Y95" s="100">
        <v>4</v>
      </c>
      <c r="Z95" s="115" t="s">
        <v>257</v>
      </c>
      <c r="AA95" s="111" t="s">
        <v>256</v>
      </c>
      <c r="AB95" s="112"/>
      <c r="AC95" s="115" t="s">
        <v>239</v>
      </c>
      <c r="AD95" s="115" t="s">
        <v>239</v>
      </c>
      <c r="AE95" s="116"/>
      <c r="AF95" s="115" t="s">
        <v>257</v>
      </c>
      <c r="AG95" s="111" t="s">
        <v>256</v>
      </c>
      <c r="AH95" s="112"/>
      <c r="AI95" s="123" t="s">
        <v>388</v>
      </c>
      <c r="AJ95" s="118"/>
      <c r="AK95" s="118"/>
      <c r="AL95" s="118"/>
      <c r="AM95" s="118"/>
      <c r="AN95" s="118"/>
    </row>
    <row r="96" spans="1:40" ht="24.9" customHeight="1" x14ac:dyDescent="0.35">
      <c r="A96" s="92"/>
      <c r="B96" s="93"/>
      <c r="C96" s="94" t="s">
        <v>373</v>
      </c>
      <c r="D96" s="95" t="s">
        <v>70</v>
      </c>
      <c r="E96" s="96" t="s">
        <v>10</v>
      </c>
      <c r="F96" s="97" t="s">
        <v>266</v>
      </c>
      <c r="G96" s="97" t="s">
        <v>247</v>
      </c>
      <c r="H96" s="98">
        <v>28</v>
      </c>
      <c r="I96" s="99">
        <f>SUM(P96,S96)</f>
        <v>28</v>
      </c>
      <c r="J96" s="100"/>
      <c r="K96" s="101" t="s">
        <v>235</v>
      </c>
      <c r="L96" s="102" t="s">
        <v>235</v>
      </c>
      <c r="M96" s="103" t="s">
        <v>235</v>
      </c>
      <c r="N96" s="104" t="s">
        <v>264</v>
      </c>
      <c r="O96" s="105" t="s">
        <v>238</v>
      </c>
      <c r="P96" s="106">
        <v>28</v>
      </c>
      <c r="Q96" s="105" t="s">
        <v>236</v>
      </c>
      <c r="R96" s="105" t="s">
        <v>236</v>
      </c>
      <c r="S96" s="106" t="s">
        <v>239</v>
      </c>
      <c r="T96" s="105" t="s">
        <v>264</v>
      </c>
      <c r="U96" s="105" t="s">
        <v>238</v>
      </c>
      <c r="V96" s="106">
        <v>1</v>
      </c>
      <c r="W96" s="105"/>
      <c r="X96" s="105"/>
      <c r="Y96" s="100"/>
      <c r="Z96" s="115" t="s">
        <v>239</v>
      </c>
      <c r="AA96" s="111" t="s">
        <v>248</v>
      </c>
      <c r="AB96" s="112"/>
      <c r="AC96" s="115" t="s">
        <v>236</v>
      </c>
      <c r="AD96" s="115" t="s">
        <v>236</v>
      </c>
      <c r="AE96" s="116"/>
      <c r="AF96" s="115" t="s">
        <v>362</v>
      </c>
      <c r="AG96" s="111" t="s">
        <v>243</v>
      </c>
      <c r="AH96" s="112"/>
      <c r="AI96" s="118"/>
      <c r="AJ96" s="118"/>
      <c r="AK96" s="118"/>
      <c r="AL96" s="118"/>
      <c r="AM96" s="118"/>
      <c r="AN96" s="118"/>
    </row>
    <row r="97" spans="1:40" ht="24.9" customHeight="1" x14ac:dyDescent="0.35">
      <c r="A97" s="92"/>
      <c r="B97" s="93"/>
      <c r="C97" s="94" t="s">
        <v>373</v>
      </c>
      <c r="D97" s="95" t="s">
        <v>70</v>
      </c>
      <c r="E97" s="96" t="s">
        <v>17</v>
      </c>
      <c r="F97" s="97" t="s">
        <v>266</v>
      </c>
      <c r="G97" s="97" t="s">
        <v>247</v>
      </c>
      <c r="H97" s="98">
        <v>54</v>
      </c>
      <c r="I97" s="99">
        <f>SUM(P97,S97)</f>
        <v>55</v>
      </c>
      <c r="J97" s="100"/>
      <c r="K97" s="101" t="s">
        <v>235</v>
      </c>
      <c r="L97" s="102" t="s">
        <v>235</v>
      </c>
      <c r="M97" s="103" t="s">
        <v>235</v>
      </c>
      <c r="N97" s="104" t="s">
        <v>264</v>
      </c>
      <c r="O97" s="105" t="s">
        <v>238</v>
      </c>
      <c r="P97" s="106">
        <v>54</v>
      </c>
      <c r="Q97" s="105" t="s">
        <v>264</v>
      </c>
      <c r="R97" s="105" t="s">
        <v>238</v>
      </c>
      <c r="S97" s="106">
        <v>1</v>
      </c>
      <c r="T97" s="105" t="s">
        <v>264</v>
      </c>
      <c r="U97" s="105" t="s">
        <v>238</v>
      </c>
      <c r="V97" s="106">
        <v>1</v>
      </c>
      <c r="W97" s="105"/>
      <c r="X97" s="105"/>
      <c r="Y97" s="100"/>
      <c r="Z97" s="115" t="s">
        <v>239</v>
      </c>
      <c r="AA97" s="111" t="s">
        <v>248</v>
      </c>
      <c r="AB97" s="112"/>
      <c r="AC97" s="115" t="s">
        <v>300</v>
      </c>
      <c r="AD97" s="115" t="s">
        <v>299</v>
      </c>
      <c r="AE97" s="116"/>
      <c r="AF97" s="115" t="s">
        <v>362</v>
      </c>
      <c r="AG97" s="111" t="s">
        <v>243</v>
      </c>
      <c r="AH97" s="112"/>
      <c r="AI97" s="118"/>
      <c r="AJ97" s="118"/>
      <c r="AK97" s="118"/>
      <c r="AL97" s="118"/>
      <c r="AM97" s="118"/>
      <c r="AN97" s="118"/>
    </row>
    <row r="98" spans="1:40" ht="24.9" customHeight="1" x14ac:dyDescent="0.35">
      <c r="A98" s="92"/>
      <c r="B98" s="93"/>
      <c r="C98" s="94" t="s">
        <v>373</v>
      </c>
      <c r="D98" s="95" t="s">
        <v>70</v>
      </c>
      <c r="E98" s="96" t="s">
        <v>15</v>
      </c>
      <c r="F98" s="97" t="s">
        <v>366</v>
      </c>
      <c r="G98" s="97" t="s">
        <v>234</v>
      </c>
      <c r="H98" s="98">
        <v>36</v>
      </c>
      <c r="I98" s="99">
        <f>SUM(P98,S98,Y98)</f>
        <v>36</v>
      </c>
      <c r="J98" s="100"/>
      <c r="K98" s="101" t="s">
        <v>235</v>
      </c>
      <c r="L98" s="102" t="s">
        <v>235</v>
      </c>
      <c r="M98" s="103" t="s">
        <v>235</v>
      </c>
      <c r="N98" s="104" t="s">
        <v>332</v>
      </c>
      <c r="O98" s="105" t="s">
        <v>256</v>
      </c>
      <c r="P98" s="106">
        <v>28</v>
      </c>
      <c r="Q98" s="105" t="s">
        <v>239</v>
      </c>
      <c r="R98" s="105" t="s">
        <v>239</v>
      </c>
      <c r="S98" s="106" t="s">
        <v>239</v>
      </c>
      <c r="T98" s="105" t="s">
        <v>332</v>
      </c>
      <c r="U98" s="105" t="s">
        <v>284</v>
      </c>
      <c r="V98" s="106">
        <v>3</v>
      </c>
      <c r="W98" s="105" t="s">
        <v>387</v>
      </c>
      <c r="X98" s="105" t="s">
        <v>256</v>
      </c>
      <c r="Y98" s="100">
        <v>8</v>
      </c>
      <c r="Z98" s="115" t="s">
        <v>257</v>
      </c>
      <c r="AA98" s="111" t="s">
        <v>256</v>
      </c>
      <c r="AB98" s="112"/>
      <c r="AC98" s="115" t="s">
        <v>239</v>
      </c>
      <c r="AD98" s="115" t="s">
        <v>239</v>
      </c>
      <c r="AE98" s="116"/>
      <c r="AF98" s="115" t="s">
        <v>257</v>
      </c>
      <c r="AG98" s="111" t="s">
        <v>256</v>
      </c>
      <c r="AH98" s="112"/>
      <c r="AI98" s="105" t="s">
        <v>389</v>
      </c>
      <c r="AJ98" s="118"/>
      <c r="AK98" s="118"/>
      <c r="AL98" s="118"/>
      <c r="AM98" s="118"/>
      <c r="AN98" s="118"/>
    </row>
    <row r="99" spans="1:40" ht="24.9" customHeight="1" x14ac:dyDescent="0.35">
      <c r="A99" s="92"/>
      <c r="B99" s="93"/>
      <c r="C99" s="94" t="s">
        <v>373</v>
      </c>
      <c r="D99" s="95" t="s">
        <v>70</v>
      </c>
      <c r="E99" s="96" t="s">
        <v>14</v>
      </c>
      <c r="F99" s="97" t="s">
        <v>366</v>
      </c>
      <c r="G99" s="97" t="s">
        <v>234</v>
      </c>
      <c r="H99" s="98">
        <v>36</v>
      </c>
      <c r="I99" s="99">
        <f>SUM(P99,S99,Y99)</f>
        <v>36</v>
      </c>
      <c r="J99" s="100"/>
      <c r="K99" s="101" t="s">
        <v>235</v>
      </c>
      <c r="L99" s="102" t="s">
        <v>235</v>
      </c>
      <c r="M99" s="103" t="s">
        <v>235</v>
      </c>
      <c r="N99" s="104" t="s">
        <v>332</v>
      </c>
      <c r="O99" s="105" t="s">
        <v>256</v>
      </c>
      <c r="P99" s="106">
        <v>28</v>
      </c>
      <c r="Q99" s="105" t="s">
        <v>239</v>
      </c>
      <c r="R99" s="105" t="s">
        <v>239</v>
      </c>
      <c r="S99" s="106" t="s">
        <v>239</v>
      </c>
      <c r="T99" s="105" t="s">
        <v>332</v>
      </c>
      <c r="U99" s="105" t="s">
        <v>256</v>
      </c>
      <c r="V99" s="106">
        <v>3</v>
      </c>
      <c r="W99" s="105" t="s">
        <v>387</v>
      </c>
      <c r="X99" s="105"/>
      <c r="Y99" s="100">
        <v>8</v>
      </c>
      <c r="Z99" s="115" t="s">
        <v>257</v>
      </c>
      <c r="AA99" s="111" t="s">
        <v>256</v>
      </c>
      <c r="AB99" s="112"/>
      <c r="AC99" s="115" t="s">
        <v>239</v>
      </c>
      <c r="AD99" s="115" t="s">
        <v>239</v>
      </c>
      <c r="AE99" s="116"/>
      <c r="AF99" s="115" t="s">
        <v>257</v>
      </c>
      <c r="AG99" s="111" t="s">
        <v>256</v>
      </c>
      <c r="AH99" s="112"/>
      <c r="AI99" s="123" t="s">
        <v>390</v>
      </c>
      <c r="AJ99" s="118"/>
      <c r="AK99" s="118"/>
      <c r="AL99" s="118"/>
      <c r="AM99" s="118"/>
      <c r="AN99" s="118"/>
    </row>
    <row r="100" spans="1:40" ht="24.9" customHeight="1" x14ac:dyDescent="0.35">
      <c r="A100" s="92"/>
      <c r="B100" s="93"/>
      <c r="C100" s="94" t="s">
        <v>373</v>
      </c>
      <c r="D100" s="95" t="s">
        <v>70</v>
      </c>
      <c r="E100" s="96" t="s">
        <v>16</v>
      </c>
      <c r="F100" s="97" t="s">
        <v>266</v>
      </c>
      <c r="G100" s="97" t="s">
        <v>247</v>
      </c>
      <c r="H100" s="98">
        <v>28</v>
      </c>
      <c r="I100" s="99">
        <f>SUM(P100,S100)</f>
        <v>28</v>
      </c>
      <c r="J100" s="100"/>
      <c r="K100" s="101" t="s">
        <v>235</v>
      </c>
      <c r="L100" s="102" t="s">
        <v>236</v>
      </c>
      <c r="M100" s="103" t="s">
        <v>235</v>
      </c>
      <c r="N100" s="104" t="s">
        <v>264</v>
      </c>
      <c r="O100" s="105" t="s">
        <v>238</v>
      </c>
      <c r="P100" s="136">
        <v>28</v>
      </c>
      <c r="Q100" s="105" t="s">
        <v>239</v>
      </c>
      <c r="R100" s="105" t="s">
        <v>239</v>
      </c>
      <c r="S100" s="106" t="s">
        <v>239</v>
      </c>
      <c r="T100" s="105" t="s">
        <v>264</v>
      </c>
      <c r="U100" s="105" t="s">
        <v>238</v>
      </c>
      <c r="V100" s="136">
        <v>1</v>
      </c>
      <c r="W100" s="105" t="s">
        <v>239</v>
      </c>
      <c r="X100" s="105"/>
      <c r="Y100" s="100"/>
      <c r="Z100" s="115" t="s">
        <v>239</v>
      </c>
      <c r="AA100" s="111" t="s">
        <v>248</v>
      </c>
      <c r="AB100" s="112"/>
      <c r="AC100" s="115"/>
      <c r="AD100" s="115"/>
      <c r="AE100" s="116"/>
      <c r="AF100" s="115"/>
      <c r="AG100" s="111"/>
      <c r="AH100" s="112"/>
      <c r="AI100" s="118"/>
      <c r="AJ100" s="118"/>
      <c r="AK100" s="118"/>
      <c r="AL100" s="118"/>
      <c r="AM100" s="118"/>
      <c r="AN100" s="118"/>
    </row>
    <row r="101" spans="1:40" ht="24.9" customHeight="1" x14ac:dyDescent="0.35">
      <c r="A101" s="92"/>
      <c r="B101" s="93"/>
      <c r="C101" s="94" t="s">
        <v>391</v>
      </c>
      <c r="D101" s="95" t="s">
        <v>77</v>
      </c>
      <c r="E101" s="96" t="s">
        <v>392</v>
      </c>
      <c r="F101" s="97" t="s">
        <v>366</v>
      </c>
      <c r="G101" s="97" t="s">
        <v>234</v>
      </c>
      <c r="H101" s="98">
        <v>40</v>
      </c>
      <c r="I101" s="99">
        <f>SUM(P101,S101)</f>
        <v>40</v>
      </c>
      <c r="J101" s="100"/>
      <c r="K101" s="101" t="s">
        <v>236</v>
      </c>
      <c r="L101" s="102" t="s">
        <v>236</v>
      </c>
      <c r="M101" s="103" t="s">
        <v>236</v>
      </c>
      <c r="N101" s="104" t="s">
        <v>332</v>
      </c>
      <c r="O101" s="105" t="s">
        <v>238</v>
      </c>
      <c r="P101" s="106">
        <v>40</v>
      </c>
      <c r="Q101" s="105" t="s">
        <v>239</v>
      </c>
      <c r="R101" s="105" t="s">
        <v>239</v>
      </c>
      <c r="S101" s="106" t="s">
        <v>239</v>
      </c>
      <c r="T101" s="105" t="s">
        <v>393</v>
      </c>
      <c r="U101" s="105" t="s">
        <v>238</v>
      </c>
      <c r="V101" s="106" t="s">
        <v>239</v>
      </c>
      <c r="W101" s="105"/>
      <c r="X101" s="105"/>
      <c r="Y101" s="100"/>
      <c r="Z101" s="115" t="s">
        <v>394</v>
      </c>
      <c r="AA101" s="111" t="s">
        <v>395</v>
      </c>
      <c r="AB101" s="112"/>
      <c r="AC101" s="115" t="s">
        <v>239</v>
      </c>
      <c r="AD101" s="115" t="s">
        <v>239</v>
      </c>
      <c r="AE101" s="116"/>
      <c r="AF101" s="115" t="s">
        <v>396</v>
      </c>
      <c r="AG101" s="111" t="s">
        <v>396</v>
      </c>
      <c r="AH101" s="112"/>
      <c r="AI101" s="123" t="s">
        <v>397</v>
      </c>
      <c r="AJ101" s="118"/>
      <c r="AK101" s="118"/>
      <c r="AL101" s="118"/>
      <c r="AM101" s="118"/>
      <c r="AN101" s="118"/>
    </row>
    <row r="102" spans="1:40" ht="24.9" customHeight="1" x14ac:dyDescent="0.35">
      <c r="A102" s="92"/>
      <c r="B102" s="93"/>
      <c r="C102" s="94" t="s">
        <v>398</v>
      </c>
      <c r="D102" s="95" t="s">
        <v>96</v>
      </c>
      <c r="E102" s="96" t="s">
        <v>345</v>
      </c>
      <c r="F102" s="97" t="s">
        <v>246</v>
      </c>
      <c r="G102" s="97" t="s">
        <v>247</v>
      </c>
      <c r="H102" s="98">
        <v>70</v>
      </c>
      <c r="I102" s="99">
        <f>SUM(P102,S102)</f>
        <v>70</v>
      </c>
      <c r="J102" s="100"/>
      <c r="K102" s="101" t="s">
        <v>235</v>
      </c>
      <c r="L102" s="102" t="s">
        <v>236</v>
      </c>
      <c r="M102" s="103" t="s">
        <v>235</v>
      </c>
      <c r="N102" s="104" t="s">
        <v>237</v>
      </c>
      <c r="O102" s="105" t="s">
        <v>238</v>
      </c>
      <c r="P102" s="106">
        <v>69</v>
      </c>
      <c r="Q102" s="105" t="s">
        <v>264</v>
      </c>
      <c r="R102" s="105" t="s">
        <v>238</v>
      </c>
      <c r="S102" s="106">
        <v>1</v>
      </c>
      <c r="T102" s="105" t="s">
        <v>240</v>
      </c>
      <c r="U102" s="105" t="s">
        <v>241</v>
      </c>
      <c r="V102" s="106">
        <v>1</v>
      </c>
      <c r="W102" s="105"/>
      <c r="X102" s="105"/>
      <c r="Y102" s="100"/>
      <c r="Z102" s="115" t="s">
        <v>239</v>
      </c>
      <c r="AA102" s="111" t="s">
        <v>248</v>
      </c>
      <c r="AB102" s="112"/>
      <c r="AC102" s="115" t="s">
        <v>298</v>
      </c>
      <c r="AD102" s="115" t="s">
        <v>238</v>
      </c>
      <c r="AE102" s="116"/>
      <c r="AF102" s="115" t="s">
        <v>399</v>
      </c>
      <c r="AG102" s="111" t="s">
        <v>238</v>
      </c>
      <c r="AH102" s="112"/>
      <c r="AI102" s="118"/>
      <c r="AJ102" s="118"/>
      <c r="AK102" s="118"/>
      <c r="AL102" s="118"/>
      <c r="AM102" s="118"/>
      <c r="AN102" s="118"/>
    </row>
    <row r="103" spans="1:40" ht="24.9" customHeight="1" x14ac:dyDescent="0.35">
      <c r="A103" s="92"/>
      <c r="B103" s="93"/>
      <c r="C103" s="94" t="s">
        <v>398</v>
      </c>
      <c r="D103" s="95" t="s">
        <v>96</v>
      </c>
      <c r="E103" s="96" t="s">
        <v>400</v>
      </c>
      <c r="F103" s="97" t="s">
        <v>246</v>
      </c>
      <c r="G103" s="97" t="s">
        <v>247</v>
      </c>
      <c r="H103" s="98">
        <v>44</v>
      </c>
      <c r="I103" s="99">
        <v>45</v>
      </c>
      <c r="J103" s="100"/>
      <c r="K103" s="101" t="s">
        <v>235</v>
      </c>
      <c r="L103" s="102" t="s">
        <v>235</v>
      </c>
      <c r="M103" s="103" t="s">
        <v>235</v>
      </c>
      <c r="N103" s="104" t="s">
        <v>237</v>
      </c>
      <c r="O103" s="105" t="s">
        <v>238</v>
      </c>
      <c r="P103" s="106">
        <v>49</v>
      </c>
      <c r="Q103" s="105" t="s">
        <v>239</v>
      </c>
      <c r="R103" s="105" t="s">
        <v>239</v>
      </c>
      <c r="S103" s="106" t="s">
        <v>239</v>
      </c>
      <c r="T103" s="105" t="s">
        <v>264</v>
      </c>
      <c r="U103" s="105" t="s">
        <v>238</v>
      </c>
      <c r="V103" s="106">
        <v>1</v>
      </c>
      <c r="W103" s="105"/>
      <c r="X103" s="105"/>
      <c r="Y103" s="100"/>
      <c r="Z103" s="115" t="s">
        <v>239</v>
      </c>
      <c r="AA103" s="111" t="s">
        <v>248</v>
      </c>
      <c r="AB103" s="112"/>
      <c r="AC103" s="115" t="s">
        <v>239</v>
      </c>
      <c r="AD103" s="115" t="s">
        <v>239</v>
      </c>
      <c r="AE103" s="116"/>
      <c r="AF103" s="115" t="s">
        <v>298</v>
      </c>
      <c r="AG103" s="111" t="s">
        <v>238</v>
      </c>
      <c r="AH103" s="112"/>
      <c r="AI103" s="132" t="s">
        <v>401</v>
      </c>
      <c r="AJ103" s="118"/>
      <c r="AK103" s="118"/>
      <c r="AL103" s="118"/>
      <c r="AM103" s="118"/>
      <c r="AN103" s="118"/>
    </row>
    <row r="104" spans="1:40" ht="24.9" customHeight="1" x14ac:dyDescent="0.35">
      <c r="A104" s="92"/>
      <c r="B104" s="93"/>
      <c r="C104" s="94" t="s">
        <v>398</v>
      </c>
      <c r="D104" s="95" t="s">
        <v>96</v>
      </c>
      <c r="E104" s="96" t="s">
        <v>402</v>
      </c>
      <c r="F104" s="97" t="s">
        <v>246</v>
      </c>
      <c r="G104" s="97" t="s">
        <v>247</v>
      </c>
      <c r="H104" s="98">
        <v>54</v>
      </c>
      <c r="I104" s="99">
        <f>SUM(P104,S104)</f>
        <v>54</v>
      </c>
      <c r="J104" s="100"/>
      <c r="K104" s="101" t="s">
        <v>235</v>
      </c>
      <c r="L104" s="102" t="s">
        <v>235</v>
      </c>
      <c r="M104" s="103" t="s">
        <v>235</v>
      </c>
      <c r="N104" s="104" t="s">
        <v>237</v>
      </c>
      <c r="O104" s="105" t="s">
        <v>238</v>
      </c>
      <c r="P104" s="106">
        <v>53</v>
      </c>
      <c r="Q104" s="142" t="s">
        <v>403</v>
      </c>
      <c r="R104" s="105" t="s">
        <v>238</v>
      </c>
      <c r="S104" s="106">
        <v>1</v>
      </c>
      <c r="T104" s="105" t="s">
        <v>279</v>
      </c>
      <c r="U104" s="142" t="s">
        <v>404</v>
      </c>
      <c r="V104" s="106" t="s">
        <v>239</v>
      </c>
      <c r="W104" s="105"/>
      <c r="X104" s="105"/>
      <c r="Y104" s="100"/>
      <c r="Z104" s="115" t="s">
        <v>239</v>
      </c>
      <c r="AA104" s="111" t="s">
        <v>248</v>
      </c>
      <c r="AB104" s="112"/>
      <c r="AC104" s="115" t="s">
        <v>298</v>
      </c>
      <c r="AD104" s="115" t="s">
        <v>238</v>
      </c>
      <c r="AE104" s="116"/>
      <c r="AF104" s="115" t="s">
        <v>399</v>
      </c>
      <c r="AG104" s="111" t="s">
        <v>238</v>
      </c>
      <c r="AH104" s="112"/>
      <c r="AI104" s="118"/>
      <c r="AJ104" s="118"/>
      <c r="AK104" s="118"/>
      <c r="AL104" s="118"/>
      <c r="AM104" s="118"/>
      <c r="AN104" s="118"/>
    </row>
    <row r="105" spans="1:40" ht="24.9" customHeight="1" x14ac:dyDescent="0.35">
      <c r="A105" s="92"/>
      <c r="B105" s="93"/>
      <c r="C105" s="94" t="s">
        <v>398</v>
      </c>
      <c r="D105" s="95" t="s">
        <v>96</v>
      </c>
      <c r="E105" s="96" t="s">
        <v>405</v>
      </c>
      <c r="F105" s="97" t="s">
        <v>246</v>
      </c>
      <c r="G105" s="97" t="s">
        <v>247</v>
      </c>
      <c r="H105" s="98">
        <v>30</v>
      </c>
      <c r="I105" s="99">
        <f>SUM(P105,S105)</f>
        <v>30</v>
      </c>
      <c r="J105" s="100"/>
      <c r="K105" s="101" t="s">
        <v>235</v>
      </c>
      <c r="L105" s="102" t="s">
        <v>235</v>
      </c>
      <c r="M105" s="103" t="s">
        <v>235</v>
      </c>
      <c r="N105" s="104" t="s">
        <v>237</v>
      </c>
      <c r="O105" s="105" t="s">
        <v>238</v>
      </c>
      <c r="P105" s="106">
        <v>30</v>
      </c>
      <c r="Q105" s="105" t="s">
        <v>239</v>
      </c>
      <c r="R105" s="105" t="s">
        <v>239</v>
      </c>
      <c r="S105" s="106" t="s">
        <v>239</v>
      </c>
      <c r="T105" s="105" t="s">
        <v>240</v>
      </c>
      <c r="U105" s="105" t="s">
        <v>241</v>
      </c>
      <c r="V105" s="106">
        <v>1</v>
      </c>
      <c r="W105" s="105"/>
      <c r="X105" s="105"/>
      <c r="Y105" s="100"/>
      <c r="Z105" s="115" t="s">
        <v>239</v>
      </c>
      <c r="AA105" s="111" t="s">
        <v>248</v>
      </c>
      <c r="AB105" s="112"/>
      <c r="AC105" s="115" t="s">
        <v>239</v>
      </c>
      <c r="AD105" s="115" t="s">
        <v>239</v>
      </c>
      <c r="AE105" s="116"/>
      <c r="AF105" s="115" t="s">
        <v>242</v>
      </c>
      <c r="AG105" s="111" t="s">
        <v>243</v>
      </c>
      <c r="AH105" s="112"/>
      <c r="AI105" s="118"/>
      <c r="AJ105" s="118"/>
      <c r="AK105" s="118"/>
      <c r="AL105" s="118"/>
      <c r="AM105" s="118"/>
      <c r="AN105" s="127"/>
    </row>
    <row r="106" spans="1:40" ht="24.9" customHeight="1" x14ac:dyDescent="0.35">
      <c r="A106" s="92"/>
      <c r="B106" s="93"/>
      <c r="C106" s="94" t="s">
        <v>398</v>
      </c>
      <c r="D106" s="95" t="s">
        <v>96</v>
      </c>
      <c r="E106" s="96" t="s">
        <v>406</v>
      </c>
      <c r="F106" s="97" t="s">
        <v>233</v>
      </c>
      <c r="G106" s="97" t="s">
        <v>247</v>
      </c>
      <c r="H106" s="98">
        <v>68</v>
      </c>
      <c r="I106" s="99">
        <f>SUM(P106,S106)</f>
        <v>68</v>
      </c>
      <c r="J106" s="100"/>
      <c r="K106" s="101" t="s">
        <v>235</v>
      </c>
      <c r="L106" s="102" t="s">
        <v>235</v>
      </c>
      <c r="M106" s="103" t="s">
        <v>235</v>
      </c>
      <c r="N106" s="104" t="s">
        <v>237</v>
      </c>
      <c r="O106" s="105" t="s">
        <v>238</v>
      </c>
      <c r="P106" s="106">
        <v>68</v>
      </c>
      <c r="Q106" s="105" t="s">
        <v>239</v>
      </c>
      <c r="R106" s="105" t="s">
        <v>239</v>
      </c>
      <c r="S106" s="106" t="s">
        <v>239</v>
      </c>
      <c r="T106" s="105" t="s">
        <v>264</v>
      </c>
      <c r="U106" s="105" t="s">
        <v>238</v>
      </c>
      <c r="V106" s="106">
        <v>1</v>
      </c>
      <c r="W106" s="105"/>
      <c r="X106" s="105"/>
      <c r="Y106" s="100"/>
      <c r="Z106" s="115" t="s">
        <v>239</v>
      </c>
      <c r="AA106" s="111" t="s">
        <v>248</v>
      </c>
      <c r="AB106" s="112"/>
      <c r="AC106" s="115" t="s">
        <v>239</v>
      </c>
      <c r="AD106" s="115" t="s">
        <v>239</v>
      </c>
      <c r="AE106" s="116"/>
      <c r="AF106" s="115" t="s">
        <v>242</v>
      </c>
      <c r="AG106" s="111" t="s">
        <v>243</v>
      </c>
      <c r="AH106" s="112"/>
      <c r="AI106" s="118"/>
      <c r="AJ106" s="118"/>
      <c r="AK106" s="118"/>
      <c r="AL106" s="118"/>
      <c r="AM106" s="118"/>
      <c r="AN106" s="118"/>
    </row>
    <row r="107" spans="1:40" ht="24.9" customHeight="1" x14ac:dyDescent="0.35">
      <c r="A107" s="92"/>
      <c r="B107" s="93"/>
      <c r="C107" s="94" t="s">
        <v>407</v>
      </c>
      <c r="D107" s="95" t="s">
        <v>80</v>
      </c>
      <c r="E107" s="96" t="s">
        <v>408</v>
      </c>
      <c r="F107" s="97" t="s">
        <v>260</v>
      </c>
      <c r="G107" s="97" t="s">
        <v>261</v>
      </c>
      <c r="H107" s="98">
        <v>165</v>
      </c>
      <c r="I107" s="99">
        <f>SUM(P107,S107)</f>
        <v>164</v>
      </c>
      <c r="J107" s="100"/>
      <c r="K107" s="101" t="s">
        <v>235</v>
      </c>
      <c r="L107" s="102" t="s">
        <v>236</v>
      </c>
      <c r="M107" s="103" t="s">
        <v>235</v>
      </c>
      <c r="N107" s="104" t="s">
        <v>237</v>
      </c>
      <c r="O107" s="105" t="s">
        <v>263</v>
      </c>
      <c r="P107" s="106">
        <v>157</v>
      </c>
      <c r="Q107" s="105" t="s">
        <v>279</v>
      </c>
      <c r="R107" s="105" t="s">
        <v>241</v>
      </c>
      <c r="S107" s="119">
        <v>7</v>
      </c>
      <c r="T107" s="105" t="s">
        <v>409</v>
      </c>
      <c r="U107" s="105" t="s">
        <v>241</v>
      </c>
      <c r="V107" s="106">
        <v>2</v>
      </c>
      <c r="W107" s="105"/>
      <c r="X107" s="105"/>
      <c r="Y107" s="100"/>
      <c r="Z107" s="115" t="s">
        <v>239</v>
      </c>
      <c r="AA107" s="111" t="s">
        <v>248</v>
      </c>
      <c r="AB107" s="112"/>
      <c r="AC107" s="115" t="s">
        <v>300</v>
      </c>
      <c r="AD107" s="115" t="s">
        <v>263</v>
      </c>
      <c r="AE107" s="116"/>
      <c r="AF107" s="115" t="s">
        <v>269</v>
      </c>
      <c r="AG107" s="111" t="s">
        <v>270</v>
      </c>
      <c r="AH107" s="112"/>
      <c r="AI107" s="130" t="s">
        <v>298</v>
      </c>
      <c r="AJ107" s="118"/>
      <c r="AK107" s="118" t="s">
        <v>410</v>
      </c>
      <c r="AL107" s="118" t="s">
        <v>411</v>
      </c>
      <c r="AM107" s="118" t="s">
        <v>412</v>
      </c>
      <c r="AN107" s="118"/>
    </row>
    <row r="108" spans="1:40" ht="24.9" customHeight="1" x14ac:dyDescent="0.35">
      <c r="A108" s="92"/>
      <c r="B108" s="93"/>
      <c r="C108" s="94" t="s">
        <v>407</v>
      </c>
      <c r="D108" s="95" t="s">
        <v>80</v>
      </c>
      <c r="E108" s="96" t="s">
        <v>413</v>
      </c>
      <c r="F108" s="97" t="s">
        <v>266</v>
      </c>
      <c r="G108" s="97" t="s">
        <v>261</v>
      </c>
      <c r="H108" s="98">
        <v>65</v>
      </c>
      <c r="I108" s="99">
        <f>SUM(P108,S108)</f>
        <v>65</v>
      </c>
      <c r="J108" s="100"/>
      <c r="K108" s="101" t="s">
        <v>235</v>
      </c>
      <c r="L108" s="102" t="s">
        <v>236</v>
      </c>
      <c r="M108" s="103" t="s">
        <v>235</v>
      </c>
      <c r="N108" s="104" t="s">
        <v>414</v>
      </c>
      <c r="O108" s="105" t="s">
        <v>263</v>
      </c>
      <c r="P108" s="106">
        <v>65</v>
      </c>
      <c r="Q108" s="105" t="s">
        <v>236</v>
      </c>
      <c r="R108" s="105" t="s">
        <v>236</v>
      </c>
      <c r="S108" s="106" t="s">
        <v>239</v>
      </c>
      <c r="T108" s="105" t="s">
        <v>264</v>
      </c>
      <c r="U108" s="105" t="s">
        <v>238</v>
      </c>
      <c r="V108" s="106">
        <v>1</v>
      </c>
      <c r="W108" s="105"/>
      <c r="X108" s="105"/>
      <c r="Y108" s="100"/>
      <c r="Z108" s="115" t="s">
        <v>298</v>
      </c>
      <c r="AA108" s="111" t="s">
        <v>263</v>
      </c>
      <c r="AB108" s="112"/>
      <c r="AC108" s="115" t="s">
        <v>236</v>
      </c>
      <c r="AD108" s="115" t="s">
        <v>236</v>
      </c>
      <c r="AE108" s="116"/>
      <c r="AF108" s="115" t="s">
        <v>298</v>
      </c>
      <c r="AG108" s="111" t="s">
        <v>238</v>
      </c>
      <c r="AH108" s="112"/>
      <c r="AI108" s="123" t="s">
        <v>415</v>
      </c>
      <c r="AJ108" s="118"/>
      <c r="AK108" s="118"/>
      <c r="AL108" s="118"/>
      <c r="AM108" s="118"/>
      <c r="AN108" s="118"/>
    </row>
    <row r="109" spans="1:40" ht="24.9" customHeight="1" x14ac:dyDescent="0.35">
      <c r="A109" s="92"/>
      <c r="B109" s="93"/>
      <c r="C109" s="94" t="s">
        <v>416</v>
      </c>
      <c r="D109" s="95" t="s">
        <v>75</v>
      </c>
      <c r="E109" s="96" t="s">
        <v>285</v>
      </c>
      <c r="F109" s="97" t="s">
        <v>266</v>
      </c>
      <c r="G109" s="97" t="s">
        <v>234</v>
      </c>
      <c r="H109" s="98">
        <v>70</v>
      </c>
      <c r="I109" s="99">
        <v>72</v>
      </c>
      <c r="J109" s="100"/>
      <c r="K109" s="101" t="s">
        <v>235</v>
      </c>
      <c r="L109" s="102" t="s">
        <v>235</v>
      </c>
      <c r="M109" s="103" t="s">
        <v>235</v>
      </c>
      <c r="N109" s="104" t="s">
        <v>417</v>
      </c>
      <c r="O109" s="105" t="s">
        <v>238</v>
      </c>
      <c r="P109" s="106">
        <v>75</v>
      </c>
      <c r="Q109" s="105" t="s">
        <v>239</v>
      </c>
      <c r="R109" s="105" t="s">
        <v>239</v>
      </c>
      <c r="S109" s="106" t="s">
        <v>239</v>
      </c>
      <c r="T109" s="105" t="s">
        <v>418</v>
      </c>
      <c r="U109" s="105" t="s">
        <v>238</v>
      </c>
      <c r="V109" s="106">
        <v>1</v>
      </c>
      <c r="W109" s="105"/>
      <c r="X109" s="105"/>
      <c r="Y109" s="100"/>
      <c r="Z109" s="115" t="s">
        <v>268</v>
      </c>
      <c r="AA109" s="111" t="s">
        <v>263</v>
      </c>
      <c r="AB109" s="112"/>
      <c r="AC109" s="115" t="s">
        <v>239</v>
      </c>
      <c r="AD109" s="115" t="s">
        <v>239</v>
      </c>
      <c r="AE109" s="116"/>
      <c r="AF109" s="115" t="s">
        <v>419</v>
      </c>
      <c r="AG109" s="111" t="s">
        <v>270</v>
      </c>
      <c r="AH109" s="112"/>
      <c r="AI109" s="118"/>
      <c r="AJ109" s="118"/>
      <c r="AK109" s="118"/>
      <c r="AL109" s="118"/>
      <c r="AM109" s="118"/>
      <c r="AN109" s="118"/>
    </row>
    <row r="110" spans="1:40" ht="24.9" customHeight="1" x14ac:dyDescent="0.35">
      <c r="A110" s="92"/>
      <c r="B110" s="93"/>
      <c r="C110" s="94" t="s">
        <v>420</v>
      </c>
      <c r="D110" s="95" t="s">
        <v>69</v>
      </c>
      <c r="E110" s="96" t="s">
        <v>281</v>
      </c>
      <c r="F110" s="97" t="s">
        <v>421</v>
      </c>
      <c r="G110" s="97" t="s">
        <v>234</v>
      </c>
      <c r="H110" s="98">
        <v>120</v>
      </c>
      <c r="I110" s="99">
        <f t="shared" ref="I110:I116" si="3">SUM(P110,S110)</f>
        <v>120</v>
      </c>
      <c r="J110" s="100"/>
      <c r="K110" s="101" t="s">
        <v>235</v>
      </c>
      <c r="L110" s="102" t="s">
        <v>236</v>
      </c>
      <c r="M110" s="103" t="s">
        <v>235</v>
      </c>
      <c r="N110" s="104" t="s">
        <v>332</v>
      </c>
      <c r="O110" s="105" t="s">
        <v>256</v>
      </c>
      <c r="P110" s="106">
        <v>120</v>
      </c>
      <c r="Q110" s="105" t="s">
        <v>239</v>
      </c>
      <c r="R110" s="105" t="s">
        <v>239</v>
      </c>
      <c r="S110" s="106" t="s">
        <v>239</v>
      </c>
      <c r="T110" s="105" t="s">
        <v>332</v>
      </c>
      <c r="U110" s="105" t="s">
        <v>256</v>
      </c>
      <c r="V110" s="106">
        <v>2</v>
      </c>
      <c r="W110" s="105"/>
      <c r="X110" s="105"/>
      <c r="Y110" s="100"/>
      <c r="Z110" s="115" t="s">
        <v>280</v>
      </c>
      <c r="AA110" s="111" t="s">
        <v>256</v>
      </c>
      <c r="AB110" s="112"/>
      <c r="AC110" s="115" t="s">
        <v>239</v>
      </c>
      <c r="AD110" s="115"/>
      <c r="AE110" s="116"/>
      <c r="AF110" s="115" t="s">
        <v>298</v>
      </c>
      <c r="AG110" s="111" t="s">
        <v>256</v>
      </c>
      <c r="AH110" s="112"/>
      <c r="AI110" s="118"/>
      <c r="AJ110" s="118"/>
      <c r="AK110" s="118"/>
      <c r="AL110" s="118"/>
      <c r="AM110" s="118"/>
      <c r="AN110" s="118"/>
    </row>
    <row r="111" spans="1:40" ht="24.9" customHeight="1" x14ac:dyDescent="0.35">
      <c r="A111" s="92"/>
      <c r="B111" s="93"/>
      <c r="C111" s="94" t="s">
        <v>422</v>
      </c>
      <c r="D111" s="95" t="s">
        <v>76</v>
      </c>
      <c r="E111" s="96" t="s">
        <v>423</v>
      </c>
      <c r="F111" s="97" t="s">
        <v>266</v>
      </c>
      <c r="G111" s="97" t="s">
        <v>247</v>
      </c>
      <c r="H111" s="98">
        <v>24</v>
      </c>
      <c r="I111" s="99">
        <f t="shared" si="3"/>
        <v>24</v>
      </c>
      <c r="J111" s="100"/>
      <c r="K111" s="101" t="s">
        <v>235</v>
      </c>
      <c r="L111" s="102" t="s">
        <v>235</v>
      </c>
      <c r="M111" s="103" t="s">
        <v>236</v>
      </c>
      <c r="N111" s="104" t="s">
        <v>262</v>
      </c>
      <c r="O111" s="105" t="s">
        <v>238</v>
      </c>
      <c r="P111" s="106">
        <v>24</v>
      </c>
      <c r="Q111" s="105" t="s">
        <v>236</v>
      </c>
      <c r="R111" s="105" t="s">
        <v>236</v>
      </c>
      <c r="S111" s="106" t="s">
        <v>236</v>
      </c>
      <c r="T111" s="105" t="s">
        <v>264</v>
      </c>
      <c r="U111" s="105" t="s">
        <v>238</v>
      </c>
      <c r="V111" s="106">
        <v>1</v>
      </c>
      <c r="W111" s="105"/>
      <c r="X111" s="105"/>
      <c r="Y111" s="100"/>
      <c r="Z111" s="115" t="s">
        <v>239</v>
      </c>
      <c r="AA111" s="111" t="s">
        <v>248</v>
      </c>
      <c r="AB111" s="112"/>
      <c r="AC111" s="115" t="s">
        <v>236</v>
      </c>
      <c r="AD111" s="115" t="s">
        <v>236</v>
      </c>
      <c r="AE111" s="116"/>
      <c r="AF111" s="115" t="s">
        <v>362</v>
      </c>
      <c r="AG111" s="111" t="s">
        <v>243</v>
      </c>
      <c r="AH111" s="112"/>
      <c r="AI111" s="118"/>
      <c r="AJ111" s="118"/>
      <c r="AK111" s="118"/>
      <c r="AL111" s="118"/>
      <c r="AM111" s="118"/>
      <c r="AN111" s="118"/>
    </row>
    <row r="112" spans="1:40" ht="24.9" customHeight="1" x14ac:dyDescent="0.35">
      <c r="A112" s="92"/>
      <c r="B112" s="93"/>
      <c r="C112" s="94" t="s">
        <v>422</v>
      </c>
      <c r="D112" s="95" t="s">
        <v>76</v>
      </c>
      <c r="E112" s="96" t="s">
        <v>424</v>
      </c>
      <c r="F112" s="97" t="s">
        <v>366</v>
      </c>
      <c r="G112" s="97" t="s">
        <v>234</v>
      </c>
      <c r="H112" s="98">
        <v>324</v>
      </c>
      <c r="I112" s="99">
        <f t="shared" si="3"/>
        <v>324</v>
      </c>
      <c r="J112" s="100"/>
      <c r="K112" s="101" t="s">
        <v>235</v>
      </c>
      <c r="L112" s="102" t="s">
        <v>235</v>
      </c>
      <c r="M112" s="103" t="s">
        <v>236</v>
      </c>
      <c r="N112" s="104" t="s">
        <v>332</v>
      </c>
      <c r="O112" s="105" t="s">
        <v>256</v>
      </c>
      <c r="P112" s="106">
        <v>324</v>
      </c>
      <c r="Q112" s="105" t="s">
        <v>239</v>
      </c>
      <c r="R112" s="105" t="s">
        <v>239</v>
      </c>
      <c r="S112" s="106" t="s">
        <v>239</v>
      </c>
      <c r="T112" s="105" t="s">
        <v>332</v>
      </c>
      <c r="U112" s="105" t="s">
        <v>256</v>
      </c>
      <c r="V112" s="106">
        <v>3</v>
      </c>
      <c r="W112" s="105"/>
      <c r="X112" s="105"/>
      <c r="Y112" s="100"/>
      <c r="Z112" s="115" t="s">
        <v>425</v>
      </c>
      <c r="AA112" s="111" t="s">
        <v>256</v>
      </c>
      <c r="AB112" s="112"/>
      <c r="AC112" s="115" t="s">
        <v>239</v>
      </c>
      <c r="AD112" s="115" t="s">
        <v>239</v>
      </c>
      <c r="AE112" s="116"/>
      <c r="AF112" s="115" t="s">
        <v>368</v>
      </c>
      <c r="AG112" s="111" t="s">
        <v>256</v>
      </c>
      <c r="AH112" s="112"/>
      <c r="AI112" s="123" t="s">
        <v>426</v>
      </c>
      <c r="AJ112" s="118"/>
      <c r="AK112" s="118"/>
      <c r="AL112" s="118"/>
      <c r="AM112" s="118"/>
      <c r="AN112" s="118"/>
    </row>
    <row r="113" spans="1:41" ht="24.9" customHeight="1" x14ac:dyDescent="0.35">
      <c r="A113" s="92"/>
      <c r="B113" s="93"/>
      <c r="C113" s="94" t="s">
        <v>427</v>
      </c>
      <c r="D113" s="95" t="s">
        <v>88</v>
      </c>
      <c r="E113" s="96" t="s">
        <v>58</v>
      </c>
      <c r="F113" s="97" t="s">
        <v>233</v>
      </c>
      <c r="G113" s="97" t="s">
        <v>247</v>
      </c>
      <c r="H113" s="98">
        <v>36</v>
      </c>
      <c r="I113" s="99">
        <f t="shared" si="3"/>
        <v>36</v>
      </c>
      <c r="J113" s="100"/>
      <c r="K113" s="101" t="s">
        <v>235</v>
      </c>
      <c r="L113" s="102" t="s">
        <v>235</v>
      </c>
      <c r="M113" s="103" t="s">
        <v>235</v>
      </c>
      <c r="N113" s="104" t="s">
        <v>262</v>
      </c>
      <c r="O113" s="105" t="s">
        <v>238</v>
      </c>
      <c r="P113" s="106">
        <v>35</v>
      </c>
      <c r="Q113" s="105" t="s">
        <v>264</v>
      </c>
      <c r="R113" s="105" t="s">
        <v>238</v>
      </c>
      <c r="S113" s="106">
        <v>1</v>
      </c>
      <c r="T113" s="105" t="s">
        <v>264</v>
      </c>
      <c r="U113" s="105" t="s">
        <v>238</v>
      </c>
      <c r="V113" s="106">
        <v>1</v>
      </c>
      <c r="W113" s="105"/>
      <c r="X113" s="105"/>
      <c r="Y113" s="100"/>
      <c r="Z113" s="115" t="s">
        <v>239</v>
      </c>
      <c r="AA113" s="111" t="s">
        <v>248</v>
      </c>
      <c r="AB113" s="112"/>
      <c r="AC113" s="115" t="s">
        <v>298</v>
      </c>
      <c r="AD113" s="115" t="s">
        <v>238</v>
      </c>
      <c r="AE113" s="116"/>
      <c r="AF113" s="115" t="s">
        <v>298</v>
      </c>
      <c r="AG113" s="111" t="s">
        <v>238</v>
      </c>
      <c r="AH113" s="112"/>
      <c r="AI113" s="127" t="s">
        <v>428</v>
      </c>
      <c r="AJ113" s="118"/>
      <c r="AK113" s="118"/>
      <c r="AL113" s="118"/>
      <c r="AM113" s="118"/>
      <c r="AN113" s="118"/>
    </row>
    <row r="114" spans="1:41" ht="24.9" customHeight="1" x14ac:dyDescent="0.35">
      <c r="A114" s="92"/>
      <c r="B114" s="93"/>
      <c r="C114" s="94" t="s">
        <v>427</v>
      </c>
      <c r="D114" s="95" t="s">
        <v>88</v>
      </c>
      <c r="E114" s="96" t="s">
        <v>28</v>
      </c>
      <c r="F114" s="97" t="s">
        <v>266</v>
      </c>
      <c r="G114" s="97" t="s">
        <v>247</v>
      </c>
      <c r="H114" s="98">
        <v>91</v>
      </c>
      <c r="I114" s="99">
        <f t="shared" si="3"/>
        <v>91</v>
      </c>
      <c r="J114" s="100"/>
      <c r="K114" s="101" t="s">
        <v>235</v>
      </c>
      <c r="L114" s="102" t="s">
        <v>236</v>
      </c>
      <c r="M114" s="103" t="s">
        <v>235</v>
      </c>
      <c r="N114" s="104" t="s">
        <v>332</v>
      </c>
      <c r="O114" s="105" t="s">
        <v>256</v>
      </c>
      <c r="P114" s="106">
        <v>90</v>
      </c>
      <c r="Q114" s="105" t="s">
        <v>264</v>
      </c>
      <c r="R114" s="105" t="s">
        <v>238</v>
      </c>
      <c r="S114" s="106">
        <v>1</v>
      </c>
      <c r="T114" s="105" t="s">
        <v>264</v>
      </c>
      <c r="U114" s="105" t="s">
        <v>238</v>
      </c>
      <c r="V114" s="106">
        <v>1</v>
      </c>
      <c r="W114" s="105"/>
      <c r="X114" s="105"/>
      <c r="Y114" s="100"/>
      <c r="Z114" s="115" t="s">
        <v>239</v>
      </c>
      <c r="AA114" s="111" t="s">
        <v>248</v>
      </c>
      <c r="AB114" s="112"/>
      <c r="AC114" s="115" t="s">
        <v>429</v>
      </c>
      <c r="AD114" s="115" t="s">
        <v>238</v>
      </c>
      <c r="AE114" s="116"/>
      <c r="AF114" s="115" t="s">
        <v>298</v>
      </c>
      <c r="AG114" s="111" t="s">
        <v>238</v>
      </c>
      <c r="AH114" s="112"/>
      <c r="AI114" s="132" t="s">
        <v>430</v>
      </c>
      <c r="AJ114" s="118"/>
      <c r="AK114" s="118"/>
      <c r="AL114" s="118"/>
      <c r="AM114" s="118"/>
      <c r="AN114" s="118"/>
    </row>
    <row r="115" spans="1:41" ht="24.9" customHeight="1" x14ac:dyDescent="0.35">
      <c r="A115" s="92"/>
      <c r="B115" s="93"/>
      <c r="C115" s="94" t="s">
        <v>427</v>
      </c>
      <c r="D115" s="95" t="s">
        <v>88</v>
      </c>
      <c r="E115" s="96" t="s">
        <v>57</v>
      </c>
      <c r="F115" s="97" t="s">
        <v>266</v>
      </c>
      <c r="G115" s="97" t="s">
        <v>247</v>
      </c>
      <c r="H115" s="98">
        <v>63</v>
      </c>
      <c r="I115" s="99">
        <f t="shared" si="3"/>
        <v>63</v>
      </c>
      <c r="J115" s="100"/>
      <c r="K115" s="101" t="s">
        <v>235</v>
      </c>
      <c r="L115" s="102" t="s">
        <v>236</v>
      </c>
      <c r="M115" s="103" t="s">
        <v>235</v>
      </c>
      <c r="N115" s="104" t="s">
        <v>169</v>
      </c>
      <c r="O115" s="105" t="s">
        <v>256</v>
      </c>
      <c r="P115" s="106">
        <v>62</v>
      </c>
      <c r="Q115" s="105" t="s">
        <v>252</v>
      </c>
      <c r="R115" s="105" t="s">
        <v>256</v>
      </c>
      <c r="S115" s="106">
        <v>1</v>
      </c>
      <c r="T115" s="105" t="s">
        <v>252</v>
      </c>
      <c r="U115" s="105" t="s">
        <v>256</v>
      </c>
      <c r="V115" s="106">
        <v>3</v>
      </c>
      <c r="W115" s="105"/>
      <c r="X115" s="105"/>
      <c r="Y115" s="100"/>
      <c r="Z115" s="115" t="s">
        <v>239</v>
      </c>
      <c r="AA115" s="111" t="s">
        <v>248</v>
      </c>
      <c r="AB115" s="112"/>
      <c r="AC115" s="115" t="s">
        <v>298</v>
      </c>
      <c r="AD115" s="115" t="s">
        <v>299</v>
      </c>
      <c r="AE115" s="116"/>
      <c r="AF115" s="115" t="s">
        <v>399</v>
      </c>
      <c r="AG115" s="111" t="s">
        <v>256</v>
      </c>
      <c r="AH115" s="112"/>
      <c r="AI115" s="123" t="s">
        <v>431</v>
      </c>
      <c r="AJ115" s="118"/>
      <c r="AK115" s="118"/>
      <c r="AL115" s="118"/>
      <c r="AM115" s="118"/>
      <c r="AN115" s="118"/>
    </row>
    <row r="116" spans="1:41" ht="24.9" customHeight="1" x14ac:dyDescent="0.35">
      <c r="A116" s="92"/>
      <c r="B116" s="93"/>
      <c r="C116" s="94" t="s">
        <v>427</v>
      </c>
      <c r="D116" s="95" t="s">
        <v>88</v>
      </c>
      <c r="E116" s="96" t="s">
        <v>56</v>
      </c>
      <c r="F116" s="97" t="s">
        <v>233</v>
      </c>
      <c r="G116" s="97" t="s">
        <v>247</v>
      </c>
      <c r="H116" s="98">
        <v>27</v>
      </c>
      <c r="I116" s="99">
        <f t="shared" si="3"/>
        <v>27</v>
      </c>
      <c r="J116" s="100"/>
      <c r="K116" s="101" t="s">
        <v>235</v>
      </c>
      <c r="L116" s="102" t="s">
        <v>236</v>
      </c>
      <c r="M116" s="103" t="s">
        <v>235</v>
      </c>
      <c r="N116" s="104" t="s">
        <v>262</v>
      </c>
      <c r="O116" s="105" t="s">
        <v>238</v>
      </c>
      <c r="P116" s="106">
        <v>27</v>
      </c>
      <c r="Q116" s="105" t="s">
        <v>239</v>
      </c>
      <c r="R116" s="105" t="s">
        <v>239</v>
      </c>
      <c r="S116" s="106" t="s">
        <v>239</v>
      </c>
      <c r="T116" s="105" t="s">
        <v>264</v>
      </c>
      <c r="U116" s="105" t="s">
        <v>238</v>
      </c>
      <c r="V116" s="106">
        <v>1</v>
      </c>
      <c r="W116" s="105"/>
      <c r="X116" s="105"/>
      <c r="Y116" s="100"/>
      <c r="Z116" s="115" t="s">
        <v>239</v>
      </c>
      <c r="AA116" s="111" t="s">
        <v>248</v>
      </c>
      <c r="AB116" s="112"/>
      <c r="AC116" s="115" t="s">
        <v>239</v>
      </c>
      <c r="AD116" s="115" t="s">
        <v>239</v>
      </c>
      <c r="AE116" s="116"/>
      <c r="AF116" s="115" t="s">
        <v>298</v>
      </c>
      <c r="AG116" s="111" t="s">
        <v>238</v>
      </c>
      <c r="AH116" s="112"/>
      <c r="AI116" s="118"/>
      <c r="AJ116" s="118"/>
      <c r="AK116" s="118"/>
      <c r="AL116" s="118"/>
      <c r="AM116" s="118"/>
      <c r="AN116" s="118"/>
    </row>
    <row r="117" spans="1:41" ht="24.9" customHeight="1" x14ac:dyDescent="0.35">
      <c r="A117" s="92"/>
      <c r="B117" s="93"/>
      <c r="C117" s="94" t="s">
        <v>432</v>
      </c>
      <c r="D117" s="95" t="s">
        <v>83</v>
      </c>
      <c r="E117" s="96" t="s">
        <v>281</v>
      </c>
      <c r="F117" s="97" t="s">
        <v>266</v>
      </c>
      <c r="G117" s="97" t="s">
        <v>234</v>
      </c>
      <c r="H117" s="98">
        <v>46</v>
      </c>
      <c r="I117" s="99">
        <v>47</v>
      </c>
      <c r="J117" s="100"/>
      <c r="K117" s="101" t="s">
        <v>235</v>
      </c>
      <c r="L117" s="102" t="s">
        <v>235</v>
      </c>
      <c r="M117" s="103" t="s">
        <v>235</v>
      </c>
      <c r="N117" s="104" t="s">
        <v>237</v>
      </c>
      <c r="O117" s="105" t="s">
        <v>241</v>
      </c>
      <c r="P117" s="106">
        <v>46</v>
      </c>
      <c r="Q117" s="105" t="s">
        <v>236</v>
      </c>
      <c r="R117" s="105" t="s">
        <v>236</v>
      </c>
      <c r="S117" s="106" t="s">
        <v>239</v>
      </c>
      <c r="T117" s="105" t="s">
        <v>279</v>
      </c>
      <c r="U117" s="105" t="s">
        <v>241</v>
      </c>
      <c r="V117" s="106">
        <v>1</v>
      </c>
      <c r="W117" s="105" t="s">
        <v>239</v>
      </c>
      <c r="X117" s="105"/>
      <c r="Y117" s="100"/>
      <c r="Z117" s="115" t="s">
        <v>280</v>
      </c>
      <c r="AA117" s="111" t="s">
        <v>263</v>
      </c>
      <c r="AB117" s="112"/>
      <c r="AC117" s="115" t="s">
        <v>236</v>
      </c>
      <c r="AD117" s="115" t="s">
        <v>236</v>
      </c>
      <c r="AE117" s="116"/>
      <c r="AF117" s="115" t="s">
        <v>433</v>
      </c>
      <c r="AG117" s="111" t="s">
        <v>243</v>
      </c>
      <c r="AH117" s="112"/>
      <c r="AI117" s="118"/>
      <c r="AJ117" s="118"/>
      <c r="AK117" s="118"/>
      <c r="AL117" s="118"/>
      <c r="AM117" s="118"/>
      <c r="AN117" s="118"/>
    </row>
    <row r="118" spans="1:41" ht="24.9" customHeight="1" x14ac:dyDescent="0.35">
      <c r="A118" s="92"/>
      <c r="B118" s="93"/>
      <c r="C118" s="94" t="s">
        <v>432</v>
      </c>
      <c r="D118" s="95" t="s">
        <v>83</v>
      </c>
      <c r="E118" s="96" t="s">
        <v>322</v>
      </c>
      <c r="F118" s="97" t="s">
        <v>266</v>
      </c>
      <c r="G118" s="97" t="s">
        <v>247</v>
      </c>
      <c r="H118" s="98">
        <v>48</v>
      </c>
      <c r="I118" s="99">
        <f t="shared" ref="I118:I128" si="4">SUM(P118,S118)</f>
        <v>48</v>
      </c>
      <c r="J118" s="100"/>
      <c r="K118" s="101" t="s">
        <v>235</v>
      </c>
      <c r="L118" s="102" t="s">
        <v>235</v>
      </c>
      <c r="M118" s="103" t="s">
        <v>235</v>
      </c>
      <c r="N118" s="104" t="s">
        <v>262</v>
      </c>
      <c r="O118" s="105" t="s">
        <v>238</v>
      </c>
      <c r="P118" s="106">
        <v>47</v>
      </c>
      <c r="Q118" s="105" t="s">
        <v>264</v>
      </c>
      <c r="R118" s="105" t="s">
        <v>238</v>
      </c>
      <c r="S118" s="106">
        <v>1</v>
      </c>
      <c r="T118" s="105" t="s">
        <v>279</v>
      </c>
      <c r="U118" s="105" t="s">
        <v>241</v>
      </c>
      <c r="V118" s="106">
        <v>1</v>
      </c>
      <c r="W118" s="105" t="s">
        <v>239</v>
      </c>
      <c r="X118" s="105"/>
      <c r="Y118" s="100"/>
      <c r="Z118" s="115" t="s">
        <v>239</v>
      </c>
      <c r="AA118" s="111" t="s">
        <v>248</v>
      </c>
      <c r="AB118" s="112"/>
      <c r="AC118" s="115" t="s">
        <v>268</v>
      </c>
      <c r="AD118" s="115" t="s">
        <v>299</v>
      </c>
      <c r="AE118" s="116"/>
      <c r="AF118" s="115" t="s">
        <v>434</v>
      </c>
      <c r="AG118" s="111" t="s">
        <v>270</v>
      </c>
      <c r="AH118" s="112"/>
      <c r="AI118" s="123" t="s">
        <v>435</v>
      </c>
      <c r="AJ118" s="118"/>
      <c r="AK118" s="118"/>
      <c r="AL118" s="118"/>
      <c r="AM118" s="118"/>
      <c r="AN118" s="118"/>
    </row>
    <row r="119" spans="1:41" ht="24.9" customHeight="1" x14ac:dyDescent="0.35">
      <c r="A119" s="92"/>
      <c r="B119" s="93"/>
      <c r="C119" s="94" t="s">
        <v>432</v>
      </c>
      <c r="D119" s="95" t="s">
        <v>83</v>
      </c>
      <c r="E119" s="96" t="s">
        <v>351</v>
      </c>
      <c r="F119" s="97" t="s">
        <v>266</v>
      </c>
      <c r="G119" s="97" t="s">
        <v>247</v>
      </c>
      <c r="H119" s="98">
        <v>60</v>
      </c>
      <c r="I119" s="99">
        <f t="shared" si="4"/>
        <v>64</v>
      </c>
      <c r="J119" s="100"/>
      <c r="K119" s="101" t="s">
        <v>235</v>
      </c>
      <c r="L119" s="102" t="s">
        <v>235</v>
      </c>
      <c r="M119" s="103" t="s">
        <v>235</v>
      </c>
      <c r="N119" s="104" t="s">
        <v>262</v>
      </c>
      <c r="O119" s="105" t="s">
        <v>238</v>
      </c>
      <c r="P119" s="106">
        <v>64</v>
      </c>
      <c r="Q119" s="105" t="s">
        <v>236</v>
      </c>
      <c r="R119" s="105" t="s">
        <v>236</v>
      </c>
      <c r="S119" s="106" t="s">
        <v>239</v>
      </c>
      <c r="T119" s="105" t="s">
        <v>279</v>
      </c>
      <c r="U119" s="105" t="s">
        <v>241</v>
      </c>
      <c r="V119" s="106">
        <v>1</v>
      </c>
      <c r="W119" s="105" t="s">
        <v>239</v>
      </c>
      <c r="X119" s="105"/>
      <c r="Y119" s="100"/>
      <c r="Z119" s="115" t="s">
        <v>239</v>
      </c>
      <c r="AA119" s="111" t="s">
        <v>248</v>
      </c>
      <c r="AB119" s="112"/>
      <c r="AC119" s="115" t="s">
        <v>236</v>
      </c>
      <c r="AD119" s="115" t="s">
        <v>236</v>
      </c>
      <c r="AE119" s="116"/>
      <c r="AF119" s="115" t="s">
        <v>300</v>
      </c>
      <c r="AG119" s="111" t="s">
        <v>243</v>
      </c>
      <c r="AH119" s="112"/>
      <c r="AI119" s="123" t="s">
        <v>436</v>
      </c>
      <c r="AJ119" s="118"/>
      <c r="AK119" s="118"/>
      <c r="AL119" s="118"/>
      <c r="AM119" s="118"/>
      <c r="AN119" s="118"/>
    </row>
    <row r="120" spans="1:41" ht="24.9" customHeight="1" x14ac:dyDescent="0.35">
      <c r="A120" s="92"/>
      <c r="B120" s="93"/>
      <c r="C120" s="94" t="s">
        <v>432</v>
      </c>
      <c r="D120" s="95" t="s">
        <v>83</v>
      </c>
      <c r="E120" s="96" t="s">
        <v>413</v>
      </c>
      <c r="F120" s="97" t="s">
        <v>266</v>
      </c>
      <c r="G120" s="97" t="s">
        <v>247</v>
      </c>
      <c r="H120" s="98">
        <v>60</v>
      </c>
      <c r="I120" s="99">
        <f t="shared" si="4"/>
        <v>60</v>
      </c>
      <c r="J120" s="100"/>
      <c r="K120" s="101" t="s">
        <v>235</v>
      </c>
      <c r="L120" s="102"/>
      <c r="M120" s="103" t="s">
        <v>235</v>
      </c>
      <c r="N120" s="104" t="s">
        <v>262</v>
      </c>
      <c r="O120" s="105" t="s">
        <v>238</v>
      </c>
      <c r="P120" s="106">
        <v>60</v>
      </c>
      <c r="Q120" s="105" t="s">
        <v>239</v>
      </c>
      <c r="R120" s="105" t="s">
        <v>239</v>
      </c>
      <c r="S120" s="106" t="s">
        <v>239</v>
      </c>
      <c r="T120" s="105" t="s">
        <v>264</v>
      </c>
      <c r="U120" s="105"/>
      <c r="V120" s="106">
        <v>1</v>
      </c>
      <c r="W120" s="105" t="s">
        <v>239</v>
      </c>
      <c r="X120" s="105"/>
      <c r="Y120" s="100"/>
      <c r="Z120" s="115" t="s">
        <v>239</v>
      </c>
      <c r="AA120" s="111" t="s">
        <v>248</v>
      </c>
      <c r="AB120" s="112"/>
      <c r="AC120" s="115"/>
      <c r="AD120" s="115"/>
      <c r="AE120" s="116"/>
      <c r="AF120" s="115"/>
      <c r="AG120" s="111"/>
      <c r="AH120" s="112"/>
      <c r="AI120" s="123" t="s">
        <v>437</v>
      </c>
      <c r="AJ120" s="118"/>
      <c r="AK120" s="118"/>
      <c r="AL120" s="118"/>
      <c r="AM120" s="118"/>
      <c r="AN120" s="118"/>
    </row>
    <row r="121" spans="1:41" ht="24.9" customHeight="1" x14ac:dyDescent="0.35">
      <c r="A121" s="92"/>
      <c r="B121" s="93"/>
      <c r="C121" s="94" t="s">
        <v>438</v>
      </c>
      <c r="D121" s="95" t="s">
        <v>97</v>
      </c>
      <c r="E121" s="96" t="s">
        <v>439</v>
      </c>
      <c r="F121" s="97" t="s">
        <v>266</v>
      </c>
      <c r="G121" s="97" t="s">
        <v>234</v>
      </c>
      <c r="H121" s="98">
        <v>39</v>
      </c>
      <c r="I121" s="99">
        <f t="shared" si="4"/>
        <v>39</v>
      </c>
      <c r="J121" s="100"/>
      <c r="K121" s="101" t="s">
        <v>235</v>
      </c>
      <c r="L121" s="102" t="s">
        <v>236</v>
      </c>
      <c r="M121" s="103" t="s">
        <v>235</v>
      </c>
      <c r="N121" s="104" t="s">
        <v>237</v>
      </c>
      <c r="O121" s="105" t="s">
        <v>238</v>
      </c>
      <c r="P121" s="106">
        <v>39</v>
      </c>
      <c r="Q121" s="105" t="s">
        <v>236</v>
      </c>
      <c r="R121" s="105" t="s">
        <v>236</v>
      </c>
      <c r="S121" s="106" t="s">
        <v>239</v>
      </c>
      <c r="T121" s="105" t="s">
        <v>279</v>
      </c>
      <c r="U121" s="105" t="s">
        <v>238</v>
      </c>
      <c r="V121" s="106">
        <v>1</v>
      </c>
      <c r="W121" s="105" t="s">
        <v>239</v>
      </c>
      <c r="X121" s="105"/>
      <c r="Y121" s="100"/>
      <c r="Z121" s="115" t="s">
        <v>239</v>
      </c>
      <c r="AA121" s="111" t="s">
        <v>248</v>
      </c>
      <c r="AB121" s="112"/>
      <c r="AC121" s="115" t="s">
        <v>236</v>
      </c>
      <c r="AD121" s="115" t="s">
        <v>236</v>
      </c>
      <c r="AE121" s="116"/>
      <c r="AF121" s="115" t="s">
        <v>242</v>
      </c>
      <c r="AG121" s="111" t="s">
        <v>243</v>
      </c>
      <c r="AH121" s="112"/>
      <c r="AI121" s="118"/>
      <c r="AJ121" s="118"/>
      <c r="AK121" s="118"/>
      <c r="AL121" s="118"/>
      <c r="AM121" s="118"/>
      <c r="AN121" s="118"/>
      <c r="AO121" s="144"/>
    </row>
    <row r="122" spans="1:41" ht="24.9" customHeight="1" x14ac:dyDescent="0.35">
      <c r="A122" s="92"/>
      <c r="B122" s="93"/>
      <c r="C122" s="94" t="s">
        <v>438</v>
      </c>
      <c r="D122" s="95" t="s">
        <v>97</v>
      </c>
      <c r="E122" s="96" t="s">
        <v>339</v>
      </c>
      <c r="F122" s="97" t="s">
        <v>266</v>
      </c>
      <c r="G122" s="97" t="s">
        <v>247</v>
      </c>
      <c r="H122" s="98">
        <v>32</v>
      </c>
      <c r="I122" s="99">
        <f t="shared" si="4"/>
        <v>32</v>
      </c>
      <c r="J122" s="100"/>
      <c r="K122" s="101" t="s">
        <v>235</v>
      </c>
      <c r="L122" s="102" t="s">
        <v>235</v>
      </c>
      <c r="M122" s="103" t="s">
        <v>235</v>
      </c>
      <c r="N122" s="104" t="s">
        <v>237</v>
      </c>
      <c r="O122" s="105" t="s">
        <v>238</v>
      </c>
      <c r="P122" s="106">
        <v>32</v>
      </c>
      <c r="Q122" s="105" t="s">
        <v>236</v>
      </c>
      <c r="R122" s="105" t="s">
        <v>236</v>
      </c>
      <c r="S122" s="106" t="s">
        <v>239</v>
      </c>
      <c r="T122" s="105" t="s">
        <v>264</v>
      </c>
      <c r="U122" s="105" t="s">
        <v>238</v>
      </c>
      <c r="V122" s="106">
        <v>1</v>
      </c>
      <c r="W122" s="105" t="s">
        <v>239</v>
      </c>
      <c r="X122" s="105"/>
      <c r="Y122" s="100"/>
      <c r="Z122" s="115" t="s">
        <v>239</v>
      </c>
      <c r="AA122" s="111" t="s">
        <v>248</v>
      </c>
      <c r="AB122" s="112"/>
      <c r="AC122" s="115" t="s">
        <v>236</v>
      </c>
      <c r="AD122" s="115" t="s">
        <v>236</v>
      </c>
      <c r="AE122" s="116"/>
      <c r="AF122" s="115" t="s">
        <v>440</v>
      </c>
      <c r="AG122" s="111" t="s">
        <v>441</v>
      </c>
      <c r="AH122" s="112"/>
      <c r="AI122" s="123" t="s">
        <v>442</v>
      </c>
      <c r="AJ122" s="118"/>
      <c r="AK122" s="118"/>
      <c r="AL122" s="118"/>
      <c r="AM122" s="118"/>
      <c r="AN122" s="118"/>
    </row>
    <row r="123" spans="1:41" ht="24.9" customHeight="1" x14ac:dyDescent="0.35">
      <c r="A123" s="122"/>
      <c r="B123" s="93" t="s">
        <v>443</v>
      </c>
      <c r="C123" s="94" t="s">
        <v>444</v>
      </c>
      <c r="D123" s="95" t="s">
        <v>445</v>
      </c>
      <c r="E123" s="96" t="s">
        <v>446</v>
      </c>
      <c r="F123" s="97" t="s">
        <v>266</v>
      </c>
      <c r="G123" s="97" t="s">
        <v>247</v>
      </c>
      <c r="H123" s="98">
        <v>28</v>
      </c>
      <c r="I123" s="99">
        <f t="shared" si="4"/>
        <v>28</v>
      </c>
      <c r="J123" s="100"/>
      <c r="K123" s="101" t="s">
        <v>235</v>
      </c>
      <c r="L123" s="102" t="s">
        <v>235</v>
      </c>
      <c r="M123" s="103"/>
      <c r="N123" s="104" t="s">
        <v>262</v>
      </c>
      <c r="O123" s="105" t="s">
        <v>238</v>
      </c>
      <c r="P123" s="106">
        <v>28</v>
      </c>
      <c r="Q123" s="105" t="s">
        <v>239</v>
      </c>
      <c r="R123" s="105" t="s">
        <v>239</v>
      </c>
      <c r="S123" s="106" t="s">
        <v>239</v>
      </c>
      <c r="T123" s="105" t="s">
        <v>264</v>
      </c>
      <c r="U123" s="105" t="s">
        <v>238</v>
      </c>
      <c r="V123" s="106">
        <v>1</v>
      </c>
      <c r="W123" s="105"/>
      <c r="X123" s="105"/>
      <c r="Y123" s="100"/>
      <c r="Z123" s="115" t="s">
        <v>239</v>
      </c>
      <c r="AA123" s="111" t="s">
        <v>248</v>
      </c>
      <c r="AB123" s="112"/>
      <c r="AC123" s="115" t="s">
        <v>236</v>
      </c>
      <c r="AD123" s="115" t="s">
        <v>236</v>
      </c>
      <c r="AE123" s="116"/>
      <c r="AF123" s="115" t="s">
        <v>269</v>
      </c>
      <c r="AG123" s="111" t="s">
        <v>270</v>
      </c>
      <c r="AH123" s="112"/>
      <c r="AI123" s="118"/>
      <c r="AJ123" s="118"/>
      <c r="AK123" s="118"/>
      <c r="AL123" s="118"/>
      <c r="AM123" s="118"/>
      <c r="AN123" s="118"/>
    </row>
    <row r="124" spans="1:41" ht="24.9" customHeight="1" x14ac:dyDescent="0.35">
      <c r="A124" s="92"/>
      <c r="B124" s="93"/>
      <c r="C124" s="94" t="s">
        <v>444</v>
      </c>
      <c r="D124" s="95" t="s">
        <v>445</v>
      </c>
      <c r="E124" s="96" t="s">
        <v>337</v>
      </c>
      <c r="F124" s="97" t="s">
        <v>266</v>
      </c>
      <c r="G124" s="97" t="s">
        <v>247</v>
      </c>
      <c r="H124" s="98">
        <v>27</v>
      </c>
      <c r="I124" s="99">
        <f t="shared" si="4"/>
        <v>27</v>
      </c>
      <c r="J124" s="100"/>
      <c r="K124" s="101" t="s">
        <v>235</v>
      </c>
      <c r="L124" s="102" t="s">
        <v>287</v>
      </c>
      <c r="M124" s="103" t="s">
        <v>235</v>
      </c>
      <c r="N124" s="104" t="s">
        <v>262</v>
      </c>
      <c r="O124" s="105" t="s">
        <v>238</v>
      </c>
      <c r="P124" s="106">
        <v>27</v>
      </c>
      <c r="Q124" s="105" t="s">
        <v>239</v>
      </c>
      <c r="R124" s="105" t="s">
        <v>239</v>
      </c>
      <c r="S124" s="106" t="s">
        <v>239</v>
      </c>
      <c r="T124" s="105" t="s">
        <v>264</v>
      </c>
      <c r="U124" s="105" t="s">
        <v>238</v>
      </c>
      <c r="V124" s="106">
        <v>1</v>
      </c>
      <c r="W124" s="105"/>
      <c r="X124" s="105"/>
      <c r="Y124" s="100"/>
      <c r="Z124" s="115" t="s">
        <v>239</v>
      </c>
      <c r="AA124" s="111" t="s">
        <v>248</v>
      </c>
      <c r="AB124" s="112"/>
      <c r="AC124" s="115" t="s">
        <v>236</v>
      </c>
      <c r="AD124" s="115" t="s">
        <v>236</v>
      </c>
      <c r="AE124" s="116"/>
      <c r="AF124" s="115" t="s">
        <v>269</v>
      </c>
      <c r="AG124" s="111" t="s">
        <v>270</v>
      </c>
      <c r="AH124" s="112"/>
      <c r="AI124" s="118"/>
      <c r="AJ124" s="118"/>
      <c r="AK124" s="118"/>
      <c r="AL124" s="118"/>
      <c r="AM124" s="118"/>
      <c r="AN124" s="118"/>
    </row>
    <row r="125" spans="1:41" ht="24.9" customHeight="1" x14ac:dyDescent="0.35">
      <c r="A125" s="92"/>
      <c r="B125" s="93"/>
      <c r="C125" s="94" t="s">
        <v>444</v>
      </c>
      <c r="D125" s="95" t="s">
        <v>445</v>
      </c>
      <c r="E125" s="96" t="s">
        <v>338</v>
      </c>
      <c r="F125" s="97" t="s">
        <v>266</v>
      </c>
      <c r="G125" s="97" t="s">
        <v>247</v>
      </c>
      <c r="H125" s="98">
        <v>41</v>
      </c>
      <c r="I125" s="99">
        <f t="shared" si="4"/>
        <v>41</v>
      </c>
      <c r="J125" s="100"/>
      <c r="K125" s="101" t="s">
        <v>235</v>
      </c>
      <c r="L125" s="102" t="s">
        <v>287</v>
      </c>
      <c r="M125" s="103" t="s">
        <v>235</v>
      </c>
      <c r="N125" s="104" t="s">
        <v>262</v>
      </c>
      <c r="O125" s="105" t="s">
        <v>238</v>
      </c>
      <c r="P125" s="106">
        <v>41</v>
      </c>
      <c r="Q125" s="105" t="s">
        <v>239</v>
      </c>
      <c r="R125" s="105" t="s">
        <v>239</v>
      </c>
      <c r="S125" s="106" t="s">
        <v>239</v>
      </c>
      <c r="T125" s="105" t="s">
        <v>264</v>
      </c>
      <c r="U125" s="105" t="s">
        <v>238</v>
      </c>
      <c r="V125" s="106">
        <v>1</v>
      </c>
      <c r="W125" s="105"/>
      <c r="X125" s="105"/>
      <c r="Y125" s="100"/>
      <c r="Z125" s="115" t="s">
        <v>239</v>
      </c>
      <c r="AA125" s="111" t="s">
        <v>248</v>
      </c>
      <c r="AB125" s="112"/>
      <c r="AC125" s="115" t="s">
        <v>236</v>
      </c>
      <c r="AD125" s="115" t="s">
        <v>236</v>
      </c>
      <c r="AE125" s="116"/>
      <c r="AF125" s="115" t="s">
        <v>269</v>
      </c>
      <c r="AG125" s="111" t="s">
        <v>270</v>
      </c>
      <c r="AH125" s="112"/>
      <c r="AI125" s="123" t="s">
        <v>447</v>
      </c>
      <c r="AJ125" s="118"/>
      <c r="AK125" s="118"/>
      <c r="AL125" s="118"/>
      <c r="AM125" s="118"/>
      <c r="AN125" s="118"/>
    </row>
    <row r="126" spans="1:41" ht="24.9" customHeight="1" x14ac:dyDescent="0.35">
      <c r="A126" s="92"/>
      <c r="B126" s="93"/>
      <c r="C126" s="94" t="s">
        <v>444</v>
      </c>
      <c r="D126" s="95" t="s">
        <v>445</v>
      </c>
      <c r="E126" s="96" t="s">
        <v>339</v>
      </c>
      <c r="F126" s="97" t="s">
        <v>260</v>
      </c>
      <c r="G126" s="97" t="s">
        <v>261</v>
      </c>
      <c r="H126" s="98">
        <v>49</v>
      </c>
      <c r="I126" s="99">
        <f t="shared" si="4"/>
        <v>49</v>
      </c>
      <c r="J126" s="100"/>
      <c r="K126" s="101" t="s">
        <v>235</v>
      </c>
      <c r="L126" s="102" t="s">
        <v>287</v>
      </c>
      <c r="M126" s="103" t="s">
        <v>235</v>
      </c>
      <c r="N126" s="104" t="s">
        <v>293</v>
      </c>
      <c r="O126" s="105" t="s">
        <v>263</v>
      </c>
      <c r="P126" s="106">
        <v>47</v>
      </c>
      <c r="Q126" s="105" t="s">
        <v>310</v>
      </c>
      <c r="R126" s="105" t="s">
        <v>284</v>
      </c>
      <c r="S126" s="106">
        <v>2</v>
      </c>
      <c r="T126" s="105" t="s">
        <v>293</v>
      </c>
      <c r="U126" s="105" t="s">
        <v>284</v>
      </c>
      <c r="V126" s="106">
        <v>1</v>
      </c>
      <c r="W126" s="105"/>
      <c r="X126" s="105"/>
      <c r="Y126" s="100"/>
      <c r="Z126" s="115" t="s">
        <v>280</v>
      </c>
      <c r="AA126" s="111" t="s">
        <v>263</v>
      </c>
      <c r="AB126" s="112"/>
      <c r="AC126" s="115" t="s">
        <v>236</v>
      </c>
      <c r="AD126" s="115" t="s">
        <v>236</v>
      </c>
      <c r="AE126" s="116"/>
      <c r="AF126" s="115" t="s">
        <v>242</v>
      </c>
      <c r="AG126" s="111" t="s">
        <v>243</v>
      </c>
      <c r="AH126" s="112"/>
      <c r="AI126" s="123" t="s">
        <v>448</v>
      </c>
      <c r="AJ126" s="118"/>
      <c r="AK126" s="118"/>
      <c r="AL126" s="118"/>
      <c r="AM126" s="118"/>
      <c r="AN126" s="118"/>
    </row>
    <row r="127" spans="1:41" ht="24.9" customHeight="1" x14ac:dyDescent="0.35">
      <c r="A127" s="92"/>
      <c r="B127" s="93"/>
      <c r="C127" s="94" t="s">
        <v>444</v>
      </c>
      <c r="D127" s="95" t="s">
        <v>445</v>
      </c>
      <c r="E127" s="96" t="s">
        <v>345</v>
      </c>
      <c r="F127" s="97" t="s">
        <v>260</v>
      </c>
      <c r="G127" s="97" t="s">
        <v>261</v>
      </c>
      <c r="H127" s="98">
        <v>113</v>
      </c>
      <c r="I127" s="99">
        <f t="shared" si="4"/>
        <v>115</v>
      </c>
      <c r="J127" s="100"/>
      <c r="K127" s="101" t="s">
        <v>235</v>
      </c>
      <c r="L127" s="102" t="s">
        <v>236</v>
      </c>
      <c r="M127" s="103" t="s">
        <v>235</v>
      </c>
      <c r="N127" s="104" t="s">
        <v>293</v>
      </c>
      <c r="O127" s="105" t="s">
        <v>263</v>
      </c>
      <c r="P127" s="106">
        <v>110</v>
      </c>
      <c r="Q127" s="105" t="s">
        <v>310</v>
      </c>
      <c r="R127" s="105" t="s">
        <v>284</v>
      </c>
      <c r="S127" s="106">
        <v>5</v>
      </c>
      <c r="T127" s="105" t="s">
        <v>293</v>
      </c>
      <c r="U127" s="105" t="s">
        <v>284</v>
      </c>
      <c r="V127" s="106">
        <v>1</v>
      </c>
      <c r="W127" s="105"/>
      <c r="X127" s="105"/>
      <c r="Y127" s="100"/>
      <c r="Z127" s="115" t="s">
        <v>280</v>
      </c>
      <c r="AA127" s="111" t="s">
        <v>263</v>
      </c>
      <c r="AB127" s="112"/>
      <c r="AC127" s="115" t="s">
        <v>298</v>
      </c>
      <c r="AD127" s="115" t="s">
        <v>316</v>
      </c>
      <c r="AE127" s="116"/>
      <c r="AF127" s="115" t="s">
        <v>242</v>
      </c>
      <c r="AG127" s="111" t="s">
        <v>243</v>
      </c>
      <c r="AH127" s="112"/>
      <c r="AI127" s="123" t="s">
        <v>449</v>
      </c>
      <c r="AJ127" s="118"/>
      <c r="AK127" s="118"/>
      <c r="AL127" s="118"/>
      <c r="AM127" s="118"/>
      <c r="AN127" s="118"/>
    </row>
    <row r="128" spans="1:41" ht="24.9" customHeight="1" x14ac:dyDescent="0.35">
      <c r="A128" s="92"/>
      <c r="B128" s="93"/>
      <c r="C128" s="94" t="s">
        <v>444</v>
      </c>
      <c r="D128" s="95" t="s">
        <v>445</v>
      </c>
      <c r="E128" s="96" t="s">
        <v>322</v>
      </c>
      <c r="F128" s="97" t="s">
        <v>266</v>
      </c>
      <c r="G128" s="97" t="s">
        <v>247</v>
      </c>
      <c r="H128" s="98">
        <v>30</v>
      </c>
      <c r="I128" s="99">
        <f t="shared" si="4"/>
        <v>30</v>
      </c>
      <c r="J128" s="100"/>
      <c r="K128" s="101" t="s">
        <v>235</v>
      </c>
      <c r="L128" s="102" t="s">
        <v>235</v>
      </c>
      <c r="M128" s="103" t="s">
        <v>235</v>
      </c>
      <c r="N128" s="104" t="s">
        <v>264</v>
      </c>
      <c r="O128" s="105" t="s">
        <v>238</v>
      </c>
      <c r="P128" s="106">
        <v>30</v>
      </c>
      <c r="Q128" s="105" t="s">
        <v>239</v>
      </c>
      <c r="R128" s="105" t="s">
        <v>239</v>
      </c>
      <c r="S128" s="106" t="s">
        <v>239</v>
      </c>
      <c r="T128" s="105" t="s">
        <v>404</v>
      </c>
      <c r="U128" s="105" t="s">
        <v>238</v>
      </c>
      <c r="V128" s="106">
        <v>1</v>
      </c>
      <c r="W128" s="105"/>
      <c r="X128" s="105"/>
      <c r="Y128" s="100"/>
      <c r="Z128" s="115" t="s">
        <v>239</v>
      </c>
      <c r="AA128" s="111" t="s">
        <v>248</v>
      </c>
      <c r="AB128" s="112"/>
      <c r="AC128" s="115" t="s">
        <v>236</v>
      </c>
      <c r="AD128" s="115" t="s">
        <v>236</v>
      </c>
      <c r="AE128" s="116"/>
      <c r="AF128" s="115" t="s">
        <v>269</v>
      </c>
      <c r="AG128" s="111" t="s">
        <v>270</v>
      </c>
      <c r="AH128" s="112"/>
      <c r="AI128" s="118"/>
      <c r="AJ128" s="118"/>
      <c r="AK128" s="118"/>
      <c r="AL128" s="118"/>
      <c r="AM128" s="118"/>
      <c r="AN128" s="118"/>
    </row>
    <row r="129" spans="1:40" ht="24.9" customHeight="1" x14ac:dyDescent="0.35">
      <c r="A129" s="92"/>
      <c r="B129" s="93"/>
      <c r="C129" s="94" t="s">
        <v>444</v>
      </c>
      <c r="D129" s="95" t="s">
        <v>445</v>
      </c>
      <c r="E129" s="96" t="s">
        <v>450</v>
      </c>
      <c r="F129" s="97" t="s">
        <v>266</v>
      </c>
      <c r="G129" s="97" t="s">
        <v>234</v>
      </c>
      <c r="H129" s="98">
        <v>120</v>
      </c>
      <c r="I129" s="99">
        <v>120</v>
      </c>
      <c r="J129" s="100"/>
      <c r="K129" s="101" t="s">
        <v>235</v>
      </c>
      <c r="L129" s="102" t="s">
        <v>236</v>
      </c>
      <c r="M129" s="103" t="s">
        <v>235</v>
      </c>
      <c r="N129" s="104" t="s">
        <v>252</v>
      </c>
      <c r="O129" s="105" t="s">
        <v>253</v>
      </c>
      <c r="P129" s="106">
        <v>98</v>
      </c>
      <c r="Q129" s="105" t="s">
        <v>252</v>
      </c>
      <c r="R129" s="105" t="s">
        <v>254</v>
      </c>
      <c r="S129" s="106">
        <v>22</v>
      </c>
      <c r="T129" s="105" t="s">
        <v>279</v>
      </c>
      <c r="U129" s="105" t="s">
        <v>284</v>
      </c>
      <c r="V129" s="106">
        <v>1</v>
      </c>
      <c r="W129" s="105" t="s">
        <v>252</v>
      </c>
      <c r="X129" s="105" t="s">
        <v>256</v>
      </c>
      <c r="Y129" s="100">
        <v>2</v>
      </c>
      <c r="Z129" s="115" t="s">
        <v>257</v>
      </c>
      <c r="AA129" s="111" t="s">
        <v>256</v>
      </c>
      <c r="AB129" s="112">
        <v>60</v>
      </c>
      <c r="AC129" s="115" t="s">
        <v>239</v>
      </c>
      <c r="AD129" s="115" t="s">
        <v>239</v>
      </c>
      <c r="AE129" s="116"/>
      <c r="AF129" s="115" t="s">
        <v>257</v>
      </c>
      <c r="AG129" s="111" t="s">
        <v>256</v>
      </c>
      <c r="AH129" s="112">
        <v>1</v>
      </c>
      <c r="AI129" s="118"/>
      <c r="AJ129" s="118"/>
      <c r="AK129" s="118"/>
      <c r="AL129" s="118"/>
      <c r="AM129" s="118"/>
      <c r="AN129" s="118"/>
    </row>
    <row r="130" spans="1:40" ht="24.9" customHeight="1" x14ac:dyDescent="0.35">
      <c r="A130" s="122"/>
      <c r="B130" s="93" t="s">
        <v>443</v>
      </c>
      <c r="C130" s="94" t="s">
        <v>451</v>
      </c>
      <c r="D130" s="95" t="s">
        <v>89</v>
      </c>
      <c r="E130" s="96" t="s">
        <v>339</v>
      </c>
      <c r="F130" s="97" t="s">
        <v>233</v>
      </c>
      <c r="G130" s="97" t="s">
        <v>247</v>
      </c>
      <c r="H130" s="98">
        <v>47</v>
      </c>
      <c r="I130" s="99">
        <v>47</v>
      </c>
      <c r="J130" s="100"/>
      <c r="K130" s="101" t="s">
        <v>235</v>
      </c>
      <c r="L130" s="102" t="s">
        <v>236</v>
      </c>
      <c r="M130" s="145" t="s">
        <v>235</v>
      </c>
      <c r="N130" s="104" t="s">
        <v>262</v>
      </c>
      <c r="O130" s="105" t="s">
        <v>238</v>
      </c>
      <c r="P130" s="106">
        <v>47</v>
      </c>
      <c r="Q130" s="105" t="s">
        <v>452</v>
      </c>
      <c r="R130" s="105" t="s">
        <v>238</v>
      </c>
      <c r="S130" s="106">
        <v>1</v>
      </c>
      <c r="T130" s="105" t="s">
        <v>264</v>
      </c>
      <c r="U130" s="105" t="s">
        <v>238</v>
      </c>
      <c r="V130" s="106">
        <v>1</v>
      </c>
      <c r="W130" s="105"/>
      <c r="X130" s="105"/>
      <c r="Y130" s="100"/>
      <c r="Z130" s="115" t="s">
        <v>239</v>
      </c>
      <c r="AA130" s="111" t="s">
        <v>248</v>
      </c>
      <c r="AB130" s="112"/>
      <c r="AC130" s="115" t="s">
        <v>298</v>
      </c>
      <c r="AD130" s="115" t="s">
        <v>299</v>
      </c>
      <c r="AE130" s="116"/>
      <c r="AF130" s="115" t="s">
        <v>298</v>
      </c>
      <c r="AG130" s="111" t="s">
        <v>302</v>
      </c>
      <c r="AH130" s="112"/>
      <c r="AI130" s="123" t="s">
        <v>453</v>
      </c>
      <c r="AJ130" s="118"/>
      <c r="AK130" s="118"/>
      <c r="AL130" s="118"/>
      <c r="AM130" s="118"/>
      <c r="AN130" s="118"/>
    </row>
    <row r="131" spans="1:40" ht="24.9" customHeight="1" x14ac:dyDescent="0.35">
      <c r="A131" s="92"/>
      <c r="B131" s="93"/>
      <c r="C131" s="94" t="s">
        <v>451</v>
      </c>
      <c r="D131" s="95" t="s">
        <v>89</v>
      </c>
      <c r="E131" s="96" t="s">
        <v>454</v>
      </c>
      <c r="F131" s="97" t="s">
        <v>260</v>
      </c>
      <c r="G131" s="97" t="s">
        <v>234</v>
      </c>
      <c r="H131" s="98">
        <v>142</v>
      </c>
      <c r="I131" s="99">
        <f>SUM(P131,S131)</f>
        <v>142</v>
      </c>
      <c r="J131" s="100"/>
      <c r="K131" s="101" t="s">
        <v>235</v>
      </c>
      <c r="L131" s="102" t="s">
        <v>236</v>
      </c>
      <c r="M131" s="103" t="s">
        <v>235</v>
      </c>
      <c r="N131" s="104" t="s">
        <v>293</v>
      </c>
      <c r="O131" s="105" t="s">
        <v>263</v>
      </c>
      <c r="P131" s="106">
        <v>137</v>
      </c>
      <c r="Q131" s="105" t="s">
        <v>293</v>
      </c>
      <c r="R131" s="105" t="s">
        <v>238</v>
      </c>
      <c r="S131" s="106">
        <v>5</v>
      </c>
      <c r="T131" s="105" t="s">
        <v>310</v>
      </c>
      <c r="U131" s="105" t="s">
        <v>238</v>
      </c>
      <c r="V131" s="106">
        <v>1</v>
      </c>
      <c r="W131" s="105" t="s">
        <v>239</v>
      </c>
      <c r="X131" s="105"/>
      <c r="Y131" s="100"/>
      <c r="Z131" s="115" t="s">
        <v>268</v>
      </c>
      <c r="AA131" s="111" t="s">
        <v>263</v>
      </c>
      <c r="AB131" s="112"/>
      <c r="AC131" s="115" t="s">
        <v>239</v>
      </c>
      <c r="AD131" s="115" t="s">
        <v>239</v>
      </c>
      <c r="AE131" s="116"/>
      <c r="AF131" s="115" t="s">
        <v>269</v>
      </c>
      <c r="AG131" s="111" t="s">
        <v>270</v>
      </c>
      <c r="AH131" s="112"/>
      <c r="AI131" s="118"/>
      <c r="AJ131" s="118"/>
      <c r="AK131" s="118"/>
      <c r="AL131" s="118"/>
      <c r="AM131" s="118"/>
      <c r="AN131" s="118"/>
    </row>
    <row r="132" spans="1:40" ht="24.9" customHeight="1" x14ac:dyDescent="0.35">
      <c r="A132" s="122"/>
      <c r="B132" s="93" t="s">
        <v>455</v>
      </c>
      <c r="C132" s="94" t="s">
        <v>456</v>
      </c>
      <c r="D132" s="95" t="s">
        <v>90</v>
      </c>
      <c r="E132" s="96" t="s">
        <v>457</v>
      </c>
      <c r="F132" s="97" t="s">
        <v>266</v>
      </c>
      <c r="G132" s="97" t="s">
        <v>247</v>
      </c>
      <c r="H132" s="98">
        <v>96</v>
      </c>
      <c r="I132" s="99">
        <f>SUM(P132,S132)</f>
        <v>96</v>
      </c>
      <c r="J132" s="100"/>
      <c r="K132" s="101" t="s">
        <v>235</v>
      </c>
      <c r="L132" s="102" t="s">
        <v>235</v>
      </c>
      <c r="M132" s="103" t="s">
        <v>236</v>
      </c>
      <c r="N132" s="104" t="s">
        <v>237</v>
      </c>
      <c r="O132" s="105" t="s">
        <v>238</v>
      </c>
      <c r="P132" s="106">
        <v>96</v>
      </c>
      <c r="Q132" s="105" t="s">
        <v>458</v>
      </c>
      <c r="R132" s="105" t="s">
        <v>239</v>
      </c>
      <c r="S132" s="106" t="s">
        <v>239</v>
      </c>
      <c r="T132" s="105" t="s">
        <v>279</v>
      </c>
      <c r="U132" s="105" t="s">
        <v>238</v>
      </c>
      <c r="V132" s="106">
        <v>1</v>
      </c>
      <c r="W132" s="105"/>
      <c r="X132" s="105"/>
      <c r="Y132" s="100"/>
      <c r="Z132" s="115" t="s">
        <v>239</v>
      </c>
      <c r="AA132" s="111" t="s">
        <v>248</v>
      </c>
      <c r="AB132" s="112"/>
      <c r="AC132" s="115" t="s">
        <v>239</v>
      </c>
      <c r="AD132" s="115" t="s">
        <v>239</v>
      </c>
      <c r="AE132" s="116"/>
      <c r="AF132" s="115" t="s">
        <v>298</v>
      </c>
      <c r="AG132" s="111" t="s">
        <v>238</v>
      </c>
      <c r="AH132" s="112"/>
      <c r="AI132" s="118"/>
      <c r="AJ132" s="118"/>
      <c r="AK132" s="118"/>
      <c r="AL132" s="118"/>
      <c r="AM132" s="118"/>
      <c r="AN132" s="118"/>
    </row>
    <row r="133" spans="1:40" ht="24.9" customHeight="1" x14ac:dyDescent="0.35">
      <c r="A133" s="92"/>
      <c r="B133" s="93"/>
      <c r="C133" s="94" t="s">
        <v>456</v>
      </c>
      <c r="D133" s="95" t="s">
        <v>90</v>
      </c>
      <c r="E133" s="96" t="s">
        <v>276</v>
      </c>
      <c r="F133" s="97" t="s">
        <v>233</v>
      </c>
      <c r="G133" s="97" t="s">
        <v>247</v>
      </c>
      <c r="H133" s="98">
        <v>98</v>
      </c>
      <c r="I133" s="99">
        <v>99</v>
      </c>
      <c r="J133" s="100"/>
      <c r="K133" s="101" t="s">
        <v>235</v>
      </c>
      <c r="L133" s="102" t="s">
        <v>235</v>
      </c>
      <c r="M133" s="103" t="s">
        <v>235</v>
      </c>
      <c r="N133" s="104" t="s">
        <v>237</v>
      </c>
      <c r="O133" s="105" t="s">
        <v>238</v>
      </c>
      <c r="P133" s="106">
        <v>97</v>
      </c>
      <c r="Q133" s="105" t="s">
        <v>459</v>
      </c>
      <c r="R133" s="105" t="s">
        <v>238</v>
      </c>
      <c r="S133" s="106">
        <v>1</v>
      </c>
      <c r="T133" s="105" t="s">
        <v>284</v>
      </c>
      <c r="U133" s="105" t="s">
        <v>284</v>
      </c>
      <c r="V133" s="106">
        <v>1</v>
      </c>
      <c r="W133" s="105"/>
      <c r="X133" s="105"/>
      <c r="Y133" s="100"/>
      <c r="Z133" s="115" t="s">
        <v>239</v>
      </c>
      <c r="AA133" s="111" t="s">
        <v>248</v>
      </c>
      <c r="AB133" s="112"/>
      <c r="AC133" s="115" t="s">
        <v>460</v>
      </c>
      <c r="AD133" s="115" t="s">
        <v>239</v>
      </c>
      <c r="AE133" s="116"/>
      <c r="AF133" s="115" t="s">
        <v>239</v>
      </c>
      <c r="AG133" s="111" t="s">
        <v>239</v>
      </c>
      <c r="AH133" s="112"/>
      <c r="AI133" s="127"/>
      <c r="AJ133" s="118"/>
      <c r="AK133" s="118"/>
      <c r="AL133" s="118"/>
      <c r="AM133" s="118"/>
      <c r="AN133" s="118"/>
    </row>
    <row r="134" spans="1:40" ht="24.9" customHeight="1" x14ac:dyDescent="0.35">
      <c r="A134" s="122"/>
      <c r="B134" s="93" t="s">
        <v>455</v>
      </c>
      <c r="C134" s="94" t="s">
        <v>461</v>
      </c>
      <c r="D134" s="95" t="s">
        <v>82</v>
      </c>
      <c r="E134" s="96" t="s">
        <v>54</v>
      </c>
      <c r="F134" s="97" t="s">
        <v>260</v>
      </c>
      <c r="G134" s="97" t="s">
        <v>261</v>
      </c>
      <c r="H134" s="98">
        <v>300</v>
      </c>
      <c r="I134" s="99">
        <f t="shared" ref="I134:I145" si="5">SUM(P134,S134)</f>
        <v>300</v>
      </c>
      <c r="J134" s="100"/>
      <c r="K134" s="101" t="s">
        <v>235</v>
      </c>
      <c r="L134" s="102" t="s">
        <v>236</v>
      </c>
      <c r="M134" s="103" t="s">
        <v>235</v>
      </c>
      <c r="N134" s="104" t="s">
        <v>462</v>
      </c>
      <c r="O134" s="105" t="s">
        <v>263</v>
      </c>
      <c r="P134" s="106">
        <v>291</v>
      </c>
      <c r="Q134" s="105" t="s">
        <v>463</v>
      </c>
      <c r="R134" s="105" t="s">
        <v>238</v>
      </c>
      <c r="S134" s="106">
        <v>9</v>
      </c>
      <c r="T134" s="105" t="s">
        <v>240</v>
      </c>
      <c r="U134" s="105" t="s">
        <v>238</v>
      </c>
      <c r="V134" s="106">
        <v>1</v>
      </c>
      <c r="W134" s="105"/>
      <c r="X134" s="105"/>
      <c r="Y134" s="100"/>
      <c r="Z134" s="115" t="s">
        <v>239</v>
      </c>
      <c r="AA134" s="111" t="s">
        <v>248</v>
      </c>
      <c r="AB134" s="112"/>
      <c r="AC134" s="115" t="s">
        <v>268</v>
      </c>
      <c r="AD134" s="115" t="s">
        <v>263</v>
      </c>
      <c r="AE134" s="116"/>
      <c r="AF134" s="115" t="s">
        <v>298</v>
      </c>
      <c r="AG134" s="111" t="s">
        <v>243</v>
      </c>
      <c r="AH134" s="112"/>
      <c r="AI134" s="123" t="s">
        <v>464</v>
      </c>
      <c r="AJ134" s="118"/>
      <c r="AK134" s="118"/>
      <c r="AL134" s="118"/>
      <c r="AM134" s="118"/>
      <c r="AN134" s="118"/>
    </row>
    <row r="135" spans="1:40" ht="24.9" customHeight="1" x14ac:dyDescent="0.35">
      <c r="A135" s="92"/>
      <c r="B135" s="93"/>
      <c r="C135" s="94" t="s">
        <v>461</v>
      </c>
      <c r="D135" s="95" t="s">
        <v>82</v>
      </c>
      <c r="E135" s="96" t="s">
        <v>465</v>
      </c>
      <c r="F135" s="97" t="s">
        <v>266</v>
      </c>
      <c r="G135" s="97" t="s">
        <v>247</v>
      </c>
      <c r="H135" s="98">
        <v>66</v>
      </c>
      <c r="I135" s="99">
        <f t="shared" si="5"/>
        <v>66</v>
      </c>
      <c r="J135" s="100"/>
      <c r="K135" s="101" t="s">
        <v>235</v>
      </c>
      <c r="L135" s="102" t="s">
        <v>235</v>
      </c>
      <c r="M135" s="103" t="s">
        <v>235</v>
      </c>
      <c r="N135" s="104" t="s">
        <v>262</v>
      </c>
      <c r="O135" s="105" t="s">
        <v>238</v>
      </c>
      <c r="P135" s="106">
        <v>66</v>
      </c>
      <c r="Q135" s="105"/>
      <c r="R135" s="142"/>
      <c r="S135" s="106"/>
      <c r="T135" s="105" t="s">
        <v>240</v>
      </c>
      <c r="U135" s="105" t="s">
        <v>241</v>
      </c>
      <c r="V135" s="106">
        <v>1</v>
      </c>
      <c r="W135" s="105"/>
      <c r="X135" s="105"/>
      <c r="Y135" s="100"/>
      <c r="Z135" s="115" t="s">
        <v>239</v>
      </c>
      <c r="AA135" s="111" t="s">
        <v>248</v>
      </c>
      <c r="AB135" s="112"/>
      <c r="AC135" s="115" t="s">
        <v>300</v>
      </c>
      <c r="AD135" s="115" t="s">
        <v>299</v>
      </c>
      <c r="AE135" s="116"/>
      <c r="AF135" s="115" t="s">
        <v>433</v>
      </c>
      <c r="AG135" s="115" t="s">
        <v>238</v>
      </c>
      <c r="AH135" s="116"/>
      <c r="AI135" s="132" t="s">
        <v>466</v>
      </c>
      <c r="AJ135" s="118"/>
      <c r="AK135" s="118"/>
      <c r="AL135" s="118"/>
      <c r="AM135" s="118"/>
      <c r="AN135" s="118"/>
    </row>
    <row r="136" spans="1:40" ht="24.9" customHeight="1" x14ac:dyDescent="0.35">
      <c r="A136" s="92"/>
      <c r="B136" s="93"/>
      <c r="C136" s="94" t="s">
        <v>467</v>
      </c>
      <c r="D136" s="95" t="s">
        <v>468</v>
      </c>
      <c r="E136" s="96" t="s">
        <v>469</v>
      </c>
      <c r="F136" s="97" t="s">
        <v>266</v>
      </c>
      <c r="G136" s="97" t="s">
        <v>234</v>
      </c>
      <c r="H136" s="98">
        <v>45</v>
      </c>
      <c r="I136" s="99">
        <f t="shared" si="5"/>
        <v>45</v>
      </c>
      <c r="J136" s="100"/>
      <c r="K136" s="101" t="s">
        <v>235</v>
      </c>
      <c r="L136" s="102" t="s">
        <v>239</v>
      </c>
      <c r="M136" s="103" t="s">
        <v>235</v>
      </c>
      <c r="N136" s="104" t="s">
        <v>293</v>
      </c>
      <c r="O136" s="105" t="s">
        <v>238</v>
      </c>
      <c r="P136" s="106">
        <v>45</v>
      </c>
      <c r="Q136" s="105" t="s">
        <v>239</v>
      </c>
      <c r="R136" s="105" t="s">
        <v>239</v>
      </c>
      <c r="S136" s="106" t="s">
        <v>239</v>
      </c>
      <c r="T136" s="105" t="s">
        <v>293</v>
      </c>
      <c r="U136" s="105" t="s">
        <v>238</v>
      </c>
      <c r="V136" s="106">
        <v>1</v>
      </c>
      <c r="W136" s="105"/>
      <c r="X136" s="105"/>
      <c r="Y136" s="100"/>
      <c r="Z136" s="115" t="s">
        <v>280</v>
      </c>
      <c r="AA136" s="111" t="s">
        <v>263</v>
      </c>
      <c r="AB136" s="112"/>
      <c r="AC136" s="115" t="s">
        <v>239</v>
      </c>
      <c r="AD136" s="115" t="s">
        <v>239</v>
      </c>
      <c r="AE136" s="116"/>
      <c r="AF136" s="115" t="s">
        <v>239</v>
      </c>
      <c r="AG136" s="115" t="s">
        <v>239</v>
      </c>
      <c r="AH136" s="116"/>
      <c r="AI136" s="130" t="s">
        <v>470</v>
      </c>
      <c r="AJ136" s="118"/>
      <c r="AK136" s="118"/>
      <c r="AL136" s="118"/>
      <c r="AM136" s="118"/>
      <c r="AN136" s="118"/>
    </row>
    <row r="137" spans="1:40" ht="24.9" customHeight="1" x14ac:dyDescent="0.35">
      <c r="A137" s="92"/>
      <c r="B137" s="93"/>
      <c r="C137" s="94" t="s">
        <v>467</v>
      </c>
      <c r="D137" s="95" t="s">
        <v>468</v>
      </c>
      <c r="E137" s="96" t="s">
        <v>471</v>
      </c>
      <c r="F137" s="97" t="s">
        <v>266</v>
      </c>
      <c r="G137" s="97" t="s">
        <v>234</v>
      </c>
      <c r="H137" s="98">
        <v>90</v>
      </c>
      <c r="I137" s="99">
        <f t="shared" si="5"/>
        <v>90</v>
      </c>
      <c r="J137" s="100"/>
      <c r="K137" s="101" t="s">
        <v>235</v>
      </c>
      <c r="L137" s="102" t="s">
        <v>239</v>
      </c>
      <c r="M137" s="103" t="s">
        <v>235</v>
      </c>
      <c r="N137" s="104" t="s">
        <v>237</v>
      </c>
      <c r="O137" s="105" t="s">
        <v>241</v>
      </c>
      <c r="P137" s="106">
        <v>90</v>
      </c>
      <c r="Q137" s="105" t="s">
        <v>239</v>
      </c>
      <c r="R137" s="105" t="s">
        <v>239</v>
      </c>
      <c r="S137" s="106" t="s">
        <v>239</v>
      </c>
      <c r="T137" s="105" t="s">
        <v>279</v>
      </c>
      <c r="U137" s="105" t="s">
        <v>241</v>
      </c>
      <c r="V137" s="106">
        <v>1</v>
      </c>
      <c r="W137" s="105"/>
      <c r="X137" s="105"/>
      <c r="Y137" s="100"/>
      <c r="Z137" s="115" t="s">
        <v>280</v>
      </c>
      <c r="AA137" s="111" t="s">
        <v>263</v>
      </c>
      <c r="AB137" s="112"/>
      <c r="AC137" s="115" t="s">
        <v>239</v>
      </c>
      <c r="AD137" s="115" t="s">
        <v>239</v>
      </c>
      <c r="AE137" s="116"/>
      <c r="AF137" s="115" t="s">
        <v>239</v>
      </c>
      <c r="AG137" s="115" t="s">
        <v>239</v>
      </c>
      <c r="AH137" s="116"/>
      <c r="AI137" s="123" t="s">
        <v>472</v>
      </c>
      <c r="AJ137" s="118"/>
      <c r="AK137" s="118"/>
      <c r="AL137" s="118"/>
      <c r="AM137" s="118"/>
      <c r="AN137" s="118"/>
    </row>
    <row r="138" spans="1:40" ht="24.9" customHeight="1" x14ac:dyDescent="0.35">
      <c r="A138" s="92"/>
      <c r="B138" s="93"/>
      <c r="C138" s="94" t="s">
        <v>467</v>
      </c>
      <c r="D138" s="95" t="s">
        <v>468</v>
      </c>
      <c r="E138" s="96" t="s">
        <v>473</v>
      </c>
      <c r="F138" s="97" t="s">
        <v>266</v>
      </c>
      <c r="G138" s="97" t="s">
        <v>234</v>
      </c>
      <c r="H138" s="98">
        <v>90</v>
      </c>
      <c r="I138" s="99">
        <f t="shared" si="5"/>
        <v>90</v>
      </c>
      <c r="J138" s="100"/>
      <c r="K138" s="101" t="s">
        <v>235</v>
      </c>
      <c r="L138" s="102" t="s">
        <v>235</v>
      </c>
      <c r="M138" s="103" t="s">
        <v>235</v>
      </c>
      <c r="N138" s="104" t="s">
        <v>462</v>
      </c>
      <c r="O138" s="105" t="s">
        <v>241</v>
      </c>
      <c r="P138" s="106">
        <v>90</v>
      </c>
      <c r="Q138" s="105" t="s">
        <v>239</v>
      </c>
      <c r="R138" s="105" t="s">
        <v>239</v>
      </c>
      <c r="S138" s="106" t="s">
        <v>239</v>
      </c>
      <c r="T138" s="105" t="s">
        <v>463</v>
      </c>
      <c r="U138" s="126" t="s">
        <v>239</v>
      </c>
      <c r="V138" s="106">
        <v>1</v>
      </c>
      <c r="W138" s="105" t="s">
        <v>239</v>
      </c>
      <c r="X138" s="105"/>
      <c r="Y138" s="100"/>
      <c r="Z138" s="115" t="s">
        <v>280</v>
      </c>
      <c r="AA138" s="111" t="s">
        <v>263</v>
      </c>
      <c r="AB138" s="112"/>
      <c r="AC138" s="115" t="s">
        <v>239</v>
      </c>
      <c r="AD138" s="115" t="s">
        <v>239</v>
      </c>
      <c r="AE138" s="116"/>
      <c r="AF138" s="115" t="s">
        <v>239</v>
      </c>
      <c r="AG138" s="115" t="s">
        <v>239</v>
      </c>
      <c r="AH138" s="116"/>
      <c r="AI138" s="123" t="s">
        <v>474</v>
      </c>
      <c r="AJ138" s="118"/>
      <c r="AK138" s="118"/>
      <c r="AL138" s="118"/>
      <c r="AM138" s="118"/>
      <c r="AN138" s="118"/>
    </row>
    <row r="139" spans="1:40" ht="24.9" customHeight="1" x14ac:dyDescent="0.35">
      <c r="A139" s="92"/>
      <c r="B139" s="93"/>
      <c r="C139" s="94" t="s">
        <v>467</v>
      </c>
      <c r="D139" s="95" t="s">
        <v>468</v>
      </c>
      <c r="E139" s="96" t="s">
        <v>475</v>
      </c>
      <c r="F139" s="97" t="s">
        <v>246</v>
      </c>
      <c r="G139" s="97" t="s">
        <v>234</v>
      </c>
      <c r="H139" s="98">
        <v>48</v>
      </c>
      <c r="I139" s="99">
        <f t="shared" si="5"/>
        <v>48</v>
      </c>
      <c r="J139" s="100"/>
      <c r="K139" s="101" t="s">
        <v>235</v>
      </c>
      <c r="L139" s="102" t="s">
        <v>239</v>
      </c>
      <c r="M139" s="103" t="s">
        <v>235</v>
      </c>
      <c r="N139" s="104" t="s">
        <v>237</v>
      </c>
      <c r="O139" s="105" t="s">
        <v>241</v>
      </c>
      <c r="P139" s="106">
        <v>48</v>
      </c>
      <c r="Q139" s="105" t="s">
        <v>239</v>
      </c>
      <c r="R139" s="105" t="s">
        <v>239</v>
      </c>
      <c r="S139" s="106" t="s">
        <v>239</v>
      </c>
      <c r="T139" s="105" t="s">
        <v>279</v>
      </c>
      <c r="U139" s="105" t="s">
        <v>241</v>
      </c>
      <c r="V139" s="106">
        <v>1</v>
      </c>
      <c r="W139" s="105"/>
      <c r="X139" s="105"/>
      <c r="Y139" s="100"/>
      <c r="Z139" s="115" t="s">
        <v>362</v>
      </c>
      <c r="AA139" s="111" t="s">
        <v>243</v>
      </c>
      <c r="AB139" s="112"/>
      <c r="AC139" s="115" t="s">
        <v>239</v>
      </c>
      <c r="AD139" s="115" t="s">
        <v>239</v>
      </c>
      <c r="AE139" s="116"/>
      <c r="AF139" s="115" t="s">
        <v>239</v>
      </c>
      <c r="AG139" s="115" t="s">
        <v>239</v>
      </c>
      <c r="AH139" s="116"/>
      <c r="AI139" s="123" t="s">
        <v>472</v>
      </c>
      <c r="AJ139" s="118" t="s">
        <v>239</v>
      </c>
      <c r="AK139" s="118" t="s">
        <v>410</v>
      </c>
      <c r="AL139" s="118" t="s">
        <v>476</v>
      </c>
      <c r="AM139" s="118" t="s">
        <v>477</v>
      </c>
      <c r="AN139" s="118"/>
    </row>
    <row r="140" spans="1:40" ht="24.9" customHeight="1" x14ac:dyDescent="0.35">
      <c r="A140" s="92"/>
      <c r="B140" s="93"/>
      <c r="C140" s="94" t="s">
        <v>467</v>
      </c>
      <c r="D140" s="95" t="s">
        <v>468</v>
      </c>
      <c r="E140" s="96" t="s">
        <v>478</v>
      </c>
      <c r="F140" s="97" t="s">
        <v>246</v>
      </c>
      <c r="G140" s="97" t="s">
        <v>234</v>
      </c>
      <c r="H140" s="98">
        <v>40</v>
      </c>
      <c r="I140" s="99">
        <f t="shared" si="5"/>
        <v>40</v>
      </c>
      <c r="J140" s="100"/>
      <c r="K140" s="101" t="s">
        <v>235</v>
      </c>
      <c r="L140" s="102" t="s">
        <v>239</v>
      </c>
      <c r="M140" s="103" t="s">
        <v>235</v>
      </c>
      <c r="N140" s="104" t="s">
        <v>237</v>
      </c>
      <c r="O140" s="105" t="s">
        <v>241</v>
      </c>
      <c r="P140" s="106">
        <v>40</v>
      </c>
      <c r="Q140" s="105" t="s">
        <v>239</v>
      </c>
      <c r="R140" s="105" t="s">
        <v>239</v>
      </c>
      <c r="S140" s="106" t="s">
        <v>239</v>
      </c>
      <c r="T140" s="105" t="s">
        <v>279</v>
      </c>
      <c r="U140" s="105" t="s">
        <v>241</v>
      </c>
      <c r="V140" s="106">
        <v>1</v>
      </c>
      <c r="W140" s="105"/>
      <c r="X140" s="105"/>
      <c r="Y140" s="100"/>
      <c r="Z140" s="115" t="s">
        <v>362</v>
      </c>
      <c r="AA140" s="111" t="s">
        <v>243</v>
      </c>
      <c r="AB140" s="112"/>
      <c r="AC140" s="115" t="s">
        <v>239</v>
      </c>
      <c r="AD140" s="115" t="s">
        <v>239</v>
      </c>
      <c r="AE140" s="116"/>
      <c r="AF140" s="115" t="s">
        <v>239</v>
      </c>
      <c r="AG140" s="115" t="s">
        <v>239</v>
      </c>
      <c r="AH140" s="116"/>
      <c r="AI140" s="123" t="s">
        <v>479</v>
      </c>
      <c r="AJ140" s="118"/>
      <c r="AK140" s="118"/>
      <c r="AL140" s="118"/>
      <c r="AM140" s="118"/>
      <c r="AN140" s="118"/>
    </row>
    <row r="141" spans="1:40" ht="24.9" customHeight="1" x14ac:dyDescent="0.35">
      <c r="A141" s="92"/>
      <c r="B141" s="93"/>
      <c r="C141" s="94" t="s">
        <v>467</v>
      </c>
      <c r="D141" s="95" t="s">
        <v>468</v>
      </c>
      <c r="E141" s="96" t="s">
        <v>480</v>
      </c>
      <c r="F141" s="97" t="s">
        <v>246</v>
      </c>
      <c r="G141" s="97" t="s">
        <v>234</v>
      </c>
      <c r="H141" s="98">
        <v>40</v>
      </c>
      <c r="I141" s="99">
        <f t="shared" si="5"/>
        <v>40</v>
      </c>
      <c r="J141" s="100"/>
      <c r="K141" s="101" t="s">
        <v>235</v>
      </c>
      <c r="L141" s="102" t="s">
        <v>325</v>
      </c>
      <c r="M141" s="103" t="s">
        <v>235</v>
      </c>
      <c r="N141" s="104" t="s">
        <v>237</v>
      </c>
      <c r="O141" s="105" t="s">
        <v>241</v>
      </c>
      <c r="P141" s="106">
        <v>40</v>
      </c>
      <c r="Q141" s="105" t="s">
        <v>239</v>
      </c>
      <c r="R141" s="105" t="s">
        <v>239</v>
      </c>
      <c r="S141" s="106" t="s">
        <v>239</v>
      </c>
      <c r="T141" s="105" t="s">
        <v>279</v>
      </c>
      <c r="U141" s="105" t="s">
        <v>241</v>
      </c>
      <c r="V141" s="106">
        <v>1</v>
      </c>
      <c r="W141" s="105"/>
      <c r="X141" s="105"/>
      <c r="Y141" s="100"/>
      <c r="Z141" s="115" t="s">
        <v>362</v>
      </c>
      <c r="AA141" s="111" t="s">
        <v>243</v>
      </c>
      <c r="AB141" s="112"/>
      <c r="AC141" s="115" t="s">
        <v>239</v>
      </c>
      <c r="AD141" s="115" t="s">
        <v>239</v>
      </c>
      <c r="AE141" s="116"/>
      <c r="AF141" s="115" t="s">
        <v>239</v>
      </c>
      <c r="AG141" s="111" t="s">
        <v>239</v>
      </c>
      <c r="AH141" s="112"/>
      <c r="AI141" s="123" t="s">
        <v>481</v>
      </c>
      <c r="AJ141" s="118"/>
      <c r="AK141" s="118"/>
      <c r="AL141" s="118"/>
      <c r="AM141" s="118"/>
      <c r="AN141" s="118"/>
    </row>
    <row r="142" spans="1:40" ht="24.9" customHeight="1" x14ac:dyDescent="0.35">
      <c r="A142" s="92"/>
      <c r="B142" s="93"/>
      <c r="C142" s="94" t="s">
        <v>482</v>
      </c>
      <c r="D142" s="95" t="s">
        <v>74</v>
      </c>
      <c r="E142" s="96" t="s">
        <v>483</v>
      </c>
      <c r="F142" s="97" t="s">
        <v>266</v>
      </c>
      <c r="G142" s="97" t="s">
        <v>261</v>
      </c>
      <c r="H142" s="98">
        <v>48</v>
      </c>
      <c r="I142" s="99">
        <f t="shared" si="5"/>
        <v>47</v>
      </c>
      <c r="J142" s="100"/>
      <c r="K142" s="101" t="s">
        <v>235</v>
      </c>
      <c r="L142" s="102" t="s">
        <v>236</v>
      </c>
      <c r="M142" s="103" t="s">
        <v>235</v>
      </c>
      <c r="N142" s="104" t="s">
        <v>484</v>
      </c>
      <c r="O142" s="105" t="s">
        <v>263</v>
      </c>
      <c r="P142" s="106">
        <v>44</v>
      </c>
      <c r="Q142" s="105" t="s">
        <v>485</v>
      </c>
      <c r="R142" s="105" t="s">
        <v>284</v>
      </c>
      <c r="S142" s="106">
        <v>3</v>
      </c>
      <c r="T142" s="105" t="s">
        <v>486</v>
      </c>
      <c r="U142" s="105" t="s">
        <v>284</v>
      </c>
      <c r="V142" s="106">
        <v>1</v>
      </c>
      <c r="W142" s="105" t="s">
        <v>239</v>
      </c>
      <c r="X142" s="105"/>
      <c r="Y142" s="100"/>
      <c r="Z142" s="115" t="s">
        <v>280</v>
      </c>
      <c r="AA142" s="111" t="s">
        <v>263</v>
      </c>
      <c r="AB142" s="112"/>
      <c r="AC142" s="115" t="s">
        <v>239</v>
      </c>
      <c r="AD142" s="115" t="s">
        <v>239</v>
      </c>
      <c r="AE142" s="116"/>
      <c r="AF142" s="115" t="s">
        <v>239</v>
      </c>
      <c r="AG142" s="115" t="s">
        <v>239</v>
      </c>
      <c r="AH142" s="116"/>
      <c r="AI142" s="118"/>
      <c r="AJ142" s="118"/>
      <c r="AK142" s="118"/>
      <c r="AL142" s="118"/>
      <c r="AM142" s="118"/>
      <c r="AN142" s="118"/>
    </row>
    <row r="143" spans="1:40" ht="24.9" customHeight="1" x14ac:dyDescent="0.35">
      <c r="A143" s="92"/>
      <c r="B143" s="93"/>
      <c r="C143" s="94" t="s">
        <v>482</v>
      </c>
      <c r="D143" s="95" t="s">
        <v>74</v>
      </c>
      <c r="E143" s="96" t="s">
        <v>276</v>
      </c>
      <c r="F143" s="97" t="s">
        <v>266</v>
      </c>
      <c r="G143" s="97" t="s">
        <v>234</v>
      </c>
      <c r="H143" s="98">
        <v>46</v>
      </c>
      <c r="I143" s="99">
        <f t="shared" si="5"/>
        <v>46</v>
      </c>
      <c r="J143" s="100"/>
      <c r="K143" s="101" t="s">
        <v>235</v>
      </c>
      <c r="L143" s="102"/>
      <c r="M143" s="103" t="s">
        <v>235</v>
      </c>
      <c r="N143" s="104" t="s">
        <v>169</v>
      </c>
      <c r="O143" s="105" t="s">
        <v>256</v>
      </c>
      <c r="P143" s="106">
        <v>46</v>
      </c>
      <c r="Q143" s="105" t="s">
        <v>239</v>
      </c>
      <c r="R143" s="105" t="s">
        <v>239</v>
      </c>
      <c r="S143" s="106" t="s">
        <v>239</v>
      </c>
      <c r="T143" s="105" t="s">
        <v>239</v>
      </c>
      <c r="U143" s="105" t="s">
        <v>239</v>
      </c>
      <c r="V143" s="106" t="s">
        <v>239</v>
      </c>
      <c r="W143" s="105" t="s">
        <v>239</v>
      </c>
      <c r="X143" s="105"/>
      <c r="Y143" s="100"/>
      <c r="Z143" s="115" t="s">
        <v>280</v>
      </c>
      <c r="AA143" s="111" t="s">
        <v>263</v>
      </c>
      <c r="AB143" s="112"/>
      <c r="AC143" s="115" t="s">
        <v>239</v>
      </c>
      <c r="AD143" s="115" t="s">
        <v>239</v>
      </c>
      <c r="AE143" s="116"/>
      <c r="AF143" s="115" t="s">
        <v>362</v>
      </c>
      <c r="AG143" s="115" t="s">
        <v>243</v>
      </c>
      <c r="AH143" s="116"/>
      <c r="AI143" s="118"/>
      <c r="AJ143" s="118"/>
      <c r="AK143" s="118"/>
      <c r="AL143" s="118"/>
      <c r="AM143" s="118"/>
      <c r="AN143" s="118"/>
    </row>
    <row r="144" spans="1:40" ht="24.9" customHeight="1" x14ac:dyDescent="0.35">
      <c r="A144" s="92"/>
      <c r="B144" s="93"/>
      <c r="C144" s="94" t="s">
        <v>482</v>
      </c>
      <c r="D144" s="95" t="s">
        <v>74</v>
      </c>
      <c r="E144" s="96" t="s">
        <v>281</v>
      </c>
      <c r="F144" s="97" t="s">
        <v>266</v>
      </c>
      <c r="G144" s="97" t="s">
        <v>261</v>
      </c>
      <c r="H144" s="98">
        <v>78</v>
      </c>
      <c r="I144" s="99">
        <f t="shared" si="5"/>
        <v>78</v>
      </c>
      <c r="J144" s="100"/>
      <c r="K144" s="101" t="s">
        <v>235</v>
      </c>
      <c r="L144" s="102" t="s">
        <v>239</v>
      </c>
      <c r="M144" s="103" t="s">
        <v>235</v>
      </c>
      <c r="N144" s="104" t="s">
        <v>484</v>
      </c>
      <c r="O144" s="105" t="s">
        <v>263</v>
      </c>
      <c r="P144" s="106">
        <v>72</v>
      </c>
      <c r="Q144" s="105" t="s">
        <v>485</v>
      </c>
      <c r="R144" s="105" t="s">
        <v>239</v>
      </c>
      <c r="S144" s="106">
        <v>6</v>
      </c>
      <c r="T144" s="133" t="s">
        <v>486</v>
      </c>
      <c r="U144" s="105" t="s">
        <v>284</v>
      </c>
      <c r="V144" s="146">
        <v>1</v>
      </c>
      <c r="W144" s="105"/>
      <c r="X144" s="105"/>
      <c r="Y144" s="100"/>
      <c r="Z144" s="115" t="s">
        <v>280</v>
      </c>
      <c r="AA144" s="111" t="s">
        <v>263</v>
      </c>
      <c r="AB144" s="112"/>
      <c r="AC144" s="115" t="s">
        <v>239</v>
      </c>
      <c r="AD144" s="115" t="s">
        <v>239</v>
      </c>
      <c r="AE144" s="116"/>
      <c r="AF144" s="115" t="s">
        <v>239</v>
      </c>
      <c r="AG144" s="115" t="s">
        <v>239</v>
      </c>
      <c r="AH144" s="116"/>
      <c r="AI144" s="118"/>
      <c r="AJ144" s="118"/>
      <c r="AK144" s="118"/>
      <c r="AL144" s="118"/>
      <c r="AM144" s="118"/>
      <c r="AN144" s="147"/>
    </row>
    <row r="145" spans="1:40" ht="24.9" customHeight="1" x14ac:dyDescent="0.35">
      <c r="A145" s="92"/>
      <c r="B145" s="93"/>
      <c r="C145" s="94" t="s">
        <v>482</v>
      </c>
      <c r="D145" s="95" t="s">
        <v>74</v>
      </c>
      <c r="E145" s="96" t="s">
        <v>285</v>
      </c>
      <c r="F145" s="97" t="s">
        <v>266</v>
      </c>
      <c r="G145" s="97" t="s">
        <v>261</v>
      </c>
      <c r="H145" s="98">
        <v>78</v>
      </c>
      <c r="I145" s="99">
        <f t="shared" si="5"/>
        <v>78</v>
      </c>
      <c r="J145" s="100"/>
      <c r="K145" s="101" t="s">
        <v>235</v>
      </c>
      <c r="L145" s="102" t="s">
        <v>235</v>
      </c>
      <c r="M145" s="103" t="s">
        <v>235</v>
      </c>
      <c r="N145" s="104" t="s">
        <v>484</v>
      </c>
      <c r="O145" s="105" t="s">
        <v>263</v>
      </c>
      <c r="P145" s="106">
        <v>72</v>
      </c>
      <c r="Q145" s="105" t="s">
        <v>485</v>
      </c>
      <c r="R145" s="105" t="s">
        <v>284</v>
      </c>
      <c r="S145" s="106">
        <v>6</v>
      </c>
      <c r="T145" s="105" t="s">
        <v>486</v>
      </c>
      <c r="U145" s="105" t="s">
        <v>284</v>
      </c>
      <c r="V145" s="106">
        <v>1</v>
      </c>
      <c r="W145" s="105"/>
      <c r="X145" s="105"/>
      <c r="Y145" s="100"/>
      <c r="Z145" s="115" t="s">
        <v>280</v>
      </c>
      <c r="AA145" s="111" t="s">
        <v>263</v>
      </c>
      <c r="AB145" s="112"/>
      <c r="AC145" s="115" t="s">
        <v>239</v>
      </c>
      <c r="AD145" s="115" t="s">
        <v>239</v>
      </c>
      <c r="AE145" s="116"/>
      <c r="AF145" s="115" t="s">
        <v>239</v>
      </c>
      <c r="AG145" s="111" t="s">
        <v>239</v>
      </c>
      <c r="AH145" s="112"/>
      <c r="AI145" s="118"/>
      <c r="AJ145" s="118"/>
      <c r="AK145" s="118"/>
      <c r="AL145" s="118"/>
      <c r="AM145" s="118"/>
      <c r="AN145" s="118"/>
    </row>
    <row r="146" spans="1:40" ht="24.9" customHeight="1" x14ac:dyDescent="0.35">
      <c r="A146" s="92"/>
      <c r="B146" s="93"/>
      <c r="C146" s="94" t="s">
        <v>482</v>
      </c>
      <c r="D146" s="95" t="s">
        <v>74</v>
      </c>
      <c r="E146" s="96" t="s">
        <v>349</v>
      </c>
      <c r="F146" s="97" t="s">
        <v>266</v>
      </c>
      <c r="G146" s="97" t="s">
        <v>261</v>
      </c>
      <c r="H146" s="98">
        <v>48</v>
      </c>
      <c r="I146" s="99">
        <v>43</v>
      </c>
      <c r="J146" s="100"/>
      <c r="K146" s="101" t="s">
        <v>235</v>
      </c>
      <c r="L146" s="102" t="s">
        <v>236</v>
      </c>
      <c r="M146" s="103" t="s">
        <v>235</v>
      </c>
      <c r="N146" s="104" t="s">
        <v>484</v>
      </c>
      <c r="O146" s="105" t="s">
        <v>263</v>
      </c>
      <c r="P146" s="106">
        <v>44</v>
      </c>
      <c r="Q146" s="105" t="s">
        <v>485</v>
      </c>
      <c r="R146" s="105" t="s">
        <v>284</v>
      </c>
      <c r="S146" s="106">
        <v>4</v>
      </c>
      <c r="T146" s="105" t="s">
        <v>486</v>
      </c>
      <c r="U146" s="105" t="s">
        <v>284</v>
      </c>
      <c r="V146" s="106">
        <v>1</v>
      </c>
      <c r="W146" s="105" t="s">
        <v>239</v>
      </c>
      <c r="X146" s="105"/>
      <c r="Y146" s="100"/>
      <c r="Z146" s="115" t="s">
        <v>280</v>
      </c>
      <c r="AA146" s="111" t="s">
        <v>263</v>
      </c>
      <c r="AB146" s="112"/>
      <c r="AC146" s="115" t="s">
        <v>239</v>
      </c>
      <c r="AD146" s="115" t="s">
        <v>239</v>
      </c>
      <c r="AE146" s="116"/>
      <c r="AF146" s="115" t="s">
        <v>239</v>
      </c>
      <c r="AG146" s="115" t="s">
        <v>239</v>
      </c>
      <c r="AH146" s="116"/>
      <c r="AI146" s="118"/>
      <c r="AJ146" s="118"/>
      <c r="AK146" s="118"/>
      <c r="AL146" s="118"/>
      <c r="AM146" s="118"/>
      <c r="AN146" s="118"/>
    </row>
    <row r="147" spans="1:40" ht="24.9" customHeight="1" x14ac:dyDescent="0.35">
      <c r="A147" s="92"/>
      <c r="B147" s="93"/>
      <c r="C147" s="94" t="s">
        <v>482</v>
      </c>
      <c r="D147" s="95" t="s">
        <v>74</v>
      </c>
      <c r="E147" s="96" t="s">
        <v>487</v>
      </c>
      <c r="F147" s="97" t="s">
        <v>421</v>
      </c>
      <c r="G147" s="97" t="s">
        <v>234</v>
      </c>
      <c r="H147" s="98">
        <v>45</v>
      </c>
      <c r="I147" s="99">
        <v>45</v>
      </c>
      <c r="J147" s="100"/>
      <c r="K147" s="101" t="s">
        <v>235</v>
      </c>
      <c r="L147" s="102" t="s">
        <v>239</v>
      </c>
      <c r="M147" s="103" t="s">
        <v>235</v>
      </c>
      <c r="N147" s="104" t="s">
        <v>169</v>
      </c>
      <c r="O147" s="105" t="s">
        <v>256</v>
      </c>
      <c r="P147" s="106">
        <v>44</v>
      </c>
      <c r="Q147" s="105" t="s">
        <v>239</v>
      </c>
      <c r="R147" s="105" t="s">
        <v>239</v>
      </c>
      <c r="S147" s="106" t="s">
        <v>239</v>
      </c>
      <c r="T147" s="105" t="s">
        <v>239</v>
      </c>
      <c r="U147" s="105" t="s">
        <v>239</v>
      </c>
      <c r="V147" s="106" t="s">
        <v>239</v>
      </c>
      <c r="W147" s="105"/>
      <c r="X147" s="105"/>
      <c r="Y147" s="100"/>
      <c r="Z147" s="115" t="s">
        <v>488</v>
      </c>
      <c r="AA147" s="111" t="s">
        <v>256</v>
      </c>
      <c r="AB147" s="112"/>
      <c r="AC147" s="115" t="s">
        <v>239</v>
      </c>
      <c r="AD147" s="115" t="s">
        <v>239</v>
      </c>
      <c r="AE147" s="116"/>
      <c r="AF147" s="115" t="s">
        <v>239</v>
      </c>
      <c r="AG147" s="115" t="s">
        <v>239</v>
      </c>
      <c r="AH147" s="116"/>
      <c r="AI147" s="118"/>
      <c r="AJ147" s="118"/>
      <c r="AK147" s="118"/>
      <c r="AL147" s="118"/>
      <c r="AM147" s="118"/>
      <c r="AN147" s="118"/>
    </row>
    <row r="148" spans="1:40" ht="24.9" customHeight="1" x14ac:dyDescent="0.35">
      <c r="A148" s="92"/>
      <c r="B148" s="93"/>
      <c r="C148" s="94" t="s">
        <v>482</v>
      </c>
      <c r="D148" s="95" t="s">
        <v>74</v>
      </c>
      <c r="E148" s="96" t="s">
        <v>489</v>
      </c>
      <c r="F148" s="97" t="s">
        <v>266</v>
      </c>
      <c r="G148" s="97" t="s">
        <v>261</v>
      </c>
      <c r="H148" s="98">
        <v>48</v>
      </c>
      <c r="I148" s="99">
        <f>SUM(P148,S148)</f>
        <v>48</v>
      </c>
      <c r="J148" s="100"/>
      <c r="K148" s="101" t="s">
        <v>236</v>
      </c>
      <c r="L148" s="102" t="s">
        <v>236</v>
      </c>
      <c r="M148" s="103" t="s">
        <v>235</v>
      </c>
      <c r="N148" s="104" t="s">
        <v>484</v>
      </c>
      <c r="O148" s="105" t="s">
        <v>263</v>
      </c>
      <c r="P148" s="106">
        <v>44</v>
      </c>
      <c r="Q148" s="105" t="s">
        <v>485</v>
      </c>
      <c r="R148" s="105" t="s">
        <v>284</v>
      </c>
      <c r="S148" s="106">
        <v>4</v>
      </c>
      <c r="T148" s="105" t="s">
        <v>486</v>
      </c>
      <c r="U148" s="105" t="s">
        <v>284</v>
      </c>
      <c r="V148" s="106">
        <v>1</v>
      </c>
      <c r="W148" s="105" t="s">
        <v>239</v>
      </c>
      <c r="X148" s="105"/>
      <c r="Y148" s="100"/>
      <c r="Z148" s="115" t="s">
        <v>280</v>
      </c>
      <c r="AA148" s="111" t="s">
        <v>263</v>
      </c>
      <c r="AB148" s="112"/>
      <c r="AC148" s="115" t="s">
        <v>239</v>
      </c>
      <c r="AD148" s="115" t="s">
        <v>239</v>
      </c>
      <c r="AE148" s="116"/>
      <c r="AF148" s="115"/>
      <c r="AG148" s="115"/>
      <c r="AH148" s="116"/>
      <c r="AI148" s="118"/>
      <c r="AJ148" s="118"/>
      <c r="AK148" s="118"/>
      <c r="AL148" s="118"/>
      <c r="AM148" s="118"/>
      <c r="AN148" s="118"/>
    </row>
    <row r="149" spans="1:40" ht="24.9" customHeight="1" x14ac:dyDescent="0.35">
      <c r="A149" s="92"/>
      <c r="B149" s="93"/>
      <c r="C149" s="94" t="s">
        <v>482</v>
      </c>
      <c r="D149" s="95" t="s">
        <v>74</v>
      </c>
      <c r="E149" s="96" t="s">
        <v>424</v>
      </c>
      <c r="F149" s="97" t="s">
        <v>266</v>
      </c>
      <c r="G149" s="97" t="s">
        <v>261</v>
      </c>
      <c r="H149" s="98">
        <v>48</v>
      </c>
      <c r="I149" s="99">
        <f>SUM(P149,S149)</f>
        <v>48</v>
      </c>
      <c r="J149" s="100"/>
      <c r="K149" s="101" t="s">
        <v>235</v>
      </c>
      <c r="L149" s="102" t="s">
        <v>236</v>
      </c>
      <c r="M149" s="103" t="s">
        <v>235</v>
      </c>
      <c r="N149" s="104" t="s">
        <v>484</v>
      </c>
      <c r="O149" s="105" t="s">
        <v>263</v>
      </c>
      <c r="P149" s="106">
        <v>44</v>
      </c>
      <c r="Q149" s="105" t="s">
        <v>485</v>
      </c>
      <c r="R149" s="105" t="s">
        <v>284</v>
      </c>
      <c r="S149" s="106">
        <v>4</v>
      </c>
      <c r="T149" s="105" t="s">
        <v>486</v>
      </c>
      <c r="U149" s="105" t="s">
        <v>284</v>
      </c>
      <c r="V149" s="106">
        <v>1</v>
      </c>
      <c r="W149" s="105" t="s">
        <v>239</v>
      </c>
      <c r="X149" s="105"/>
      <c r="Y149" s="100"/>
      <c r="Z149" s="115" t="s">
        <v>280</v>
      </c>
      <c r="AA149" s="111" t="s">
        <v>263</v>
      </c>
      <c r="AB149" s="112"/>
      <c r="AC149" s="115" t="s">
        <v>239</v>
      </c>
      <c r="AD149" s="115" t="s">
        <v>239</v>
      </c>
      <c r="AE149" s="116"/>
      <c r="AF149" s="115" t="s">
        <v>239</v>
      </c>
      <c r="AG149" s="111" t="s">
        <v>239</v>
      </c>
      <c r="AH149" s="112"/>
      <c r="AI149" s="118"/>
      <c r="AJ149" s="118"/>
      <c r="AK149" s="118"/>
      <c r="AL149" s="118"/>
      <c r="AM149" s="118"/>
      <c r="AN149" s="118"/>
    </row>
    <row r="150" spans="1:40" ht="24.9" customHeight="1" x14ac:dyDescent="0.35">
      <c r="A150" s="122"/>
      <c r="B150" s="93" t="s">
        <v>490</v>
      </c>
      <c r="C150" s="94" t="s">
        <v>491</v>
      </c>
      <c r="D150" s="95" t="s">
        <v>492</v>
      </c>
      <c r="E150" s="96" t="s">
        <v>454</v>
      </c>
      <c r="F150" s="97" t="s">
        <v>266</v>
      </c>
      <c r="G150" s="97" t="s">
        <v>234</v>
      </c>
      <c r="H150" s="98">
        <v>153</v>
      </c>
      <c r="I150" s="99">
        <f>SUM(P150,S150)</f>
        <v>153</v>
      </c>
      <c r="J150" s="100"/>
      <c r="K150" s="101" t="s">
        <v>235</v>
      </c>
      <c r="L150" s="102" t="s">
        <v>239</v>
      </c>
      <c r="M150" s="103" t="s">
        <v>235</v>
      </c>
      <c r="N150" s="104" t="s">
        <v>279</v>
      </c>
      <c r="O150" s="105" t="s">
        <v>241</v>
      </c>
      <c r="P150" s="106">
        <v>153</v>
      </c>
      <c r="Q150" s="105" t="s">
        <v>239</v>
      </c>
      <c r="R150" s="105" t="s">
        <v>239</v>
      </c>
      <c r="S150" s="106" t="s">
        <v>239</v>
      </c>
      <c r="T150" s="105" t="s">
        <v>279</v>
      </c>
      <c r="U150" s="105" t="s">
        <v>284</v>
      </c>
      <c r="V150" s="106">
        <v>1</v>
      </c>
      <c r="W150" s="105"/>
      <c r="X150" s="105"/>
      <c r="Y150" s="100"/>
      <c r="Z150" s="148" t="s">
        <v>280</v>
      </c>
      <c r="AA150" s="111" t="s">
        <v>263</v>
      </c>
      <c r="AB150" s="112"/>
      <c r="AC150" s="115" t="s">
        <v>239</v>
      </c>
      <c r="AD150" s="115" t="s">
        <v>239</v>
      </c>
      <c r="AE150" s="116"/>
      <c r="AF150" s="115" t="s">
        <v>368</v>
      </c>
      <c r="AG150" s="111" t="s">
        <v>256</v>
      </c>
      <c r="AH150" s="112"/>
      <c r="AI150" s="118"/>
      <c r="AJ150" s="118"/>
      <c r="AK150" s="118"/>
      <c r="AL150" s="118"/>
      <c r="AM150" s="118"/>
      <c r="AN150" s="118"/>
    </row>
    <row r="151" spans="1:40" ht="24.9" customHeight="1" x14ac:dyDescent="0.35">
      <c r="A151" s="149"/>
      <c r="B151" s="93" t="s">
        <v>493</v>
      </c>
      <c r="C151" s="94" t="s">
        <v>491</v>
      </c>
      <c r="D151" s="95" t="s">
        <v>492</v>
      </c>
      <c r="E151" s="96" t="s">
        <v>494</v>
      </c>
      <c r="F151" s="97" t="s">
        <v>266</v>
      </c>
      <c r="G151" s="97" t="s">
        <v>234</v>
      </c>
      <c r="H151" s="98">
        <v>60</v>
      </c>
      <c r="I151" s="99">
        <v>60</v>
      </c>
      <c r="J151" s="100"/>
      <c r="K151" s="101" t="s">
        <v>235</v>
      </c>
      <c r="L151" s="102" t="s">
        <v>239</v>
      </c>
      <c r="M151" s="103" t="s">
        <v>235</v>
      </c>
      <c r="N151" s="104" t="s">
        <v>495</v>
      </c>
      <c r="O151" s="105" t="s">
        <v>241</v>
      </c>
      <c r="P151" s="106">
        <v>67</v>
      </c>
      <c r="Q151" s="105" t="s">
        <v>239</v>
      </c>
      <c r="R151" s="105" t="s">
        <v>239</v>
      </c>
      <c r="S151" s="106" t="s">
        <v>239</v>
      </c>
      <c r="T151" s="105" t="s">
        <v>496</v>
      </c>
      <c r="U151" s="105" t="s">
        <v>284</v>
      </c>
      <c r="V151" s="106">
        <v>1</v>
      </c>
      <c r="W151" s="105"/>
      <c r="X151" s="105"/>
      <c r="Y151" s="100"/>
      <c r="Z151" s="115" t="s">
        <v>242</v>
      </c>
      <c r="AA151" s="111" t="s">
        <v>243</v>
      </c>
      <c r="AB151" s="112"/>
      <c r="AC151" s="115" t="s">
        <v>239</v>
      </c>
      <c r="AD151" s="115" t="s">
        <v>239</v>
      </c>
      <c r="AE151" s="116"/>
      <c r="AF151" s="115" t="s">
        <v>368</v>
      </c>
      <c r="AG151" s="111" t="s">
        <v>256</v>
      </c>
      <c r="AH151" s="112"/>
      <c r="AI151" s="123" t="s">
        <v>497</v>
      </c>
      <c r="AJ151" s="118"/>
      <c r="AK151" s="118"/>
      <c r="AL151" s="118"/>
      <c r="AM151" s="118"/>
      <c r="AN151" s="118"/>
    </row>
    <row r="152" spans="1:40" ht="24.9" customHeight="1" x14ac:dyDescent="0.35">
      <c r="A152" s="122"/>
      <c r="B152" s="93" t="s">
        <v>498</v>
      </c>
      <c r="C152" s="94" t="s">
        <v>491</v>
      </c>
      <c r="D152" s="95" t="s">
        <v>492</v>
      </c>
      <c r="E152" s="96" t="s">
        <v>499</v>
      </c>
      <c r="F152" s="97" t="s">
        <v>266</v>
      </c>
      <c r="G152" s="97" t="s">
        <v>234</v>
      </c>
      <c r="H152" s="98">
        <v>24</v>
      </c>
      <c r="I152" s="99">
        <f>SUM(P152,S152)</f>
        <v>24</v>
      </c>
      <c r="J152" s="100"/>
      <c r="K152" s="101" t="s">
        <v>235</v>
      </c>
      <c r="L152" s="102" t="s">
        <v>239</v>
      </c>
      <c r="M152" s="103" t="s">
        <v>235</v>
      </c>
      <c r="N152" s="104" t="s">
        <v>495</v>
      </c>
      <c r="O152" s="105" t="s">
        <v>241</v>
      </c>
      <c r="P152" s="106">
        <v>24</v>
      </c>
      <c r="Q152" s="105" t="s">
        <v>239</v>
      </c>
      <c r="R152" s="105" t="s">
        <v>239</v>
      </c>
      <c r="S152" s="106" t="s">
        <v>239</v>
      </c>
      <c r="T152" s="105" t="s">
        <v>496</v>
      </c>
      <c r="U152" s="105" t="s">
        <v>284</v>
      </c>
      <c r="V152" s="106">
        <v>1</v>
      </c>
      <c r="W152" s="105"/>
      <c r="X152" s="105"/>
      <c r="Y152" s="100"/>
      <c r="Z152" s="115" t="s">
        <v>242</v>
      </c>
      <c r="AA152" s="111" t="s">
        <v>243</v>
      </c>
      <c r="AB152" s="112"/>
      <c r="AC152" s="115" t="s">
        <v>239</v>
      </c>
      <c r="AD152" s="115" t="s">
        <v>239</v>
      </c>
      <c r="AE152" s="116"/>
      <c r="AF152" s="115" t="s">
        <v>368</v>
      </c>
      <c r="AG152" s="111" t="s">
        <v>256</v>
      </c>
      <c r="AH152" s="112"/>
      <c r="AI152" s="123" t="s">
        <v>500</v>
      </c>
      <c r="AJ152" s="118"/>
      <c r="AK152" s="118"/>
      <c r="AL152" s="118"/>
      <c r="AM152" s="118"/>
      <c r="AN152" s="118"/>
    </row>
    <row r="153" spans="1:40" ht="24.9" customHeight="1" x14ac:dyDescent="0.35">
      <c r="A153" s="150"/>
      <c r="B153" s="93"/>
      <c r="C153" s="94" t="s">
        <v>501</v>
      </c>
      <c r="D153" s="95" t="s">
        <v>502</v>
      </c>
      <c r="E153" s="96" t="s">
        <v>334</v>
      </c>
      <c r="F153" s="97" t="s">
        <v>366</v>
      </c>
      <c r="G153" s="97" t="s">
        <v>234</v>
      </c>
      <c r="H153" s="98">
        <v>44</v>
      </c>
      <c r="I153" s="99">
        <f>SUM(P153,S153)</f>
        <v>44</v>
      </c>
      <c r="J153" s="100"/>
      <c r="K153" s="101" t="s">
        <v>235</v>
      </c>
      <c r="L153" s="102" t="s">
        <v>235</v>
      </c>
      <c r="M153" s="103" t="s">
        <v>236</v>
      </c>
      <c r="N153" s="104" t="s">
        <v>332</v>
      </c>
      <c r="O153" s="105" t="s">
        <v>256</v>
      </c>
      <c r="P153" s="106">
        <v>44</v>
      </c>
      <c r="Q153" s="105" t="s">
        <v>239</v>
      </c>
      <c r="R153" s="105" t="s">
        <v>239</v>
      </c>
      <c r="S153" s="106" t="s">
        <v>239</v>
      </c>
      <c r="T153" s="105" t="s">
        <v>332</v>
      </c>
      <c r="U153" s="105" t="s">
        <v>284</v>
      </c>
      <c r="V153" s="106">
        <v>3</v>
      </c>
      <c r="W153" s="105" t="s">
        <v>332</v>
      </c>
      <c r="X153" s="105" t="s">
        <v>256</v>
      </c>
      <c r="Y153" s="100"/>
      <c r="Z153" s="115" t="s">
        <v>425</v>
      </c>
      <c r="AA153" s="111" t="s">
        <v>256</v>
      </c>
      <c r="AB153" s="112"/>
      <c r="AC153" s="115" t="s">
        <v>239</v>
      </c>
      <c r="AD153" s="115" t="s">
        <v>239</v>
      </c>
      <c r="AE153" s="116"/>
      <c r="AF153" s="115" t="s">
        <v>368</v>
      </c>
      <c r="AG153" s="111" t="s">
        <v>256</v>
      </c>
      <c r="AH153" s="112"/>
      <c r="AI153" s="118"/>
      <c r="AJ153" s="118"/>
      <c r="AK153" s="118"/>
      <c r="AL153" s="118"/>
      <c r="AM153" s="118"/>
      <c r="AN153" s="118"/>
    </row>
    <row r="154" spans="1:40" ht="24.9" customHeight="1" x14ac:dyDescent="0.35">
      <c r="A154" s="150"/>
      <c r="B154" s="93"/>
      <c r="C154" s="94" t="s">
        <v>501</v>
      </c>
      <c r="D154" s="95" t="s">
        <v>502</v>
      </c>
      <c r="E154" s="96" t="s">
        <v>349</v>
      </c>
      <c r="F154" s="97" t="s">
        <v>266</v>
      </c>
      <c r="G154" s="97" t="s">
        <v>247</v>
      </c>
      <c r="H154" s="98">
        <v>90</v>
      </c>
      <c r="I154" s="99">
        <v>90</v>
      </c>
      <c r="J154" s="100"/>
      <c r="K154" s="101" t="s">
        <v>235</v>
      </c>
      <c r="L154" s="102" t="s">
        <v>235</v>
      </c>
      <c r="M154" s="103" t="s">
        <v>236</v>
      </c>
      <c r="N154" s="104" t="s">
        <v>237</v>
      </c>
      <c r="O154" s="105" t="s">
        <v>238</v>
      </c>
      <c r="P154" s="106">
        <v>90</v>
      </c>
      <c r="Q154" s="105" t="s">
        <v>240</v>
      </c>
      <c r="R154" s="105" t="s">
        <v>238</v>
      </c>
      <c r="S154" s="106">
        <v>1</v>
      </c>
      <c r="T154" s="105" t="s">
        <v>240</v>
      </c>
      <c r="U154" s="105" t="s">
        <v>241</v>
      </c>
      <c r="V154" s="106">
        <v>1</v>
      </c>
      <c r="W154" s="105"/>
      <c r="X154" s="105"/>
      <c r="Y154" s="100"/>
      <c r="Z154" s="115" t="s">
        <v>239</v>
      </c>
      <c r="AA154" s="111" t="s">
        <v>248</v>
      </c>
      <c r="AB154" s="112"/>
      <c r="AC154" s="115" t="s">
        <v>300</v>
      </c>
      <c r="AD154" s="115" t="s">
        <v>299</v>
      </c>
      <c r="AE154" s="116"/>
      <c r="AF154" s="115" t="s">
        <v>242</v>
      </c>
      <c r="AG154" s="111" t="s">
        <v>243</v>
      </c>
      <c r="AH154" s="112"/>
      <c r="AI154" s="118"/>
      <c r="AJ154" s="118"/>
      <c r="AK154" s="118"/>
      <c r="AL154" s="118"/>
      <c r="AM154" s="118"/>
      <c r="AN154" s="118"/>
    </row>
    <row r="155" spans="1:40" ht="24.9" customHeight="1" x14ac:dyDescent="0.35">
      <c r="A155" s="150"/>
      <c r="B155" s="93"/>
      <c r="C155" s="94" t="s">
        <v>501</v>
      </c>
      <c r="D155" s="95" t="s">
        <v>502</v>
      </c>
      <c r="E155" s="96" t="s">
        <v>376</v>
      </c>
      <c r="F155" s="97" t="s">
        <v>266</v>
      </c>
      <c r="G155" s="97" t="s">
        <v>247</v>
      </c>
      <c r="H155" s="98">
        <v>47</v>
      </c>
      <c r="I155" s="99">
        <f>SUM(P155,S155)</f>
        <v>47</v>
      </c>
      <c r="J155" s="100"/>
      <c r="K155" s="101" t="s">
        <v>235</v>
      </c>
      <c r="L155" s="102" t="s">
        <v>235</v>
      </c>
      <c r="M155" s="103" t="s">
        <v>236</v>
      </c>
      <c r="N155" s="104" t="s">
        <v>237</v>
      </c>
      <c r="O155" s="105" t="s">
        <v>238</v>
      </c>
      <c r="P155" s="106">
        <v>47</v>
      </c>
      <c r="Q155" s="105" t="s">
        <v>239</v>
      </c>
      <c r="R155" s="105" t="s">
        <v>239</v>
      </c>
      <c r="S155" s="106" t="s">
        <v>236</v>
      </c>
      <c r="T155" s="105" t="s">
        <v>240</v>
      </c>
      <c r="U155" s="105" t="s">
        <v>241</v>
      </c>
      <c r="V155" s="106">
        <v>1</v>
      </c>
      <c r="W155" s="105"/>
      <c r="X155" s="105"/>
      <c r="Y155" s="100"/>
      <c r="Z155" s="115" t="s">
        <v>239</v>
      </c>
      <c r="AA155" s="111" t="s">
        <v>248</v>
      </c>
      <c r="AB155" s="112"/>
      <c r="AC155" s="115" t="s">
        <v>236</v>
      </c>
      <c r="AD155" s="115" t="s">
        <v>236</v>
      </c>
      <c r="AE155" s="116"/>
      <c r="AF155" s="115" t="s">
        <v>242</v>
      </c>
      <c r="AG155" s="111" t="s">
        <v>243</v>
      </c>
      <c r="AH155" s="112"/>
      <c r="AI155" s="118"/>
      <c r="AJ155" s="118"/>
      <c r="AK155" s="118"/>
      <c r="AL155" s="118"/>
      <c r="AM155" s="118"/>
      <c r="AN155" s="118"/>
    </row>
    <row r="156" spans="1:40" ht="24.9" customHeight="1" x14ac:dyDescent="0.35">
      <c r="A156" s="150"/>
      <c r="B156" s="93"/>
      <c r="C156" s="94" t="s">
        <v>501</v>
      </c>
      <c r="D156" s="95" t="s">
        <v>502</v>
      </c>
      <c r="E156" s="96" t="s">
        <v>353</v>
      </c>
      <c r="F156" s="97" t="s">
        <v>266</v>
      </c>
      <c r="G156" s="97" t="s">
        <v>247</v>
      </c>
      <c r="H156" s="98">
        <v>88</v>
      </c>
      <c r="I156" s="99">
        <v>86</v>
      </c>
      <c r="J156" s="100"/>
      <c r="K156" s="101" t="s">
        <v>235</v>
      </c>
      <c r="L156" s="102" t="s">
        <v>236</v>
      </c>
      <c r="M156" s="103" t="s">
        <v>235</v>
      </c>
      <c r="N156" s="104" t="s">
        <v>237</v>
      </c>
      <c r="O156" s="142" t="s">
        <v>503</v>
      </c>
      <c r="P156" s="106">
        <v>87</v>
      </c>
      <c r="Q156" s="105" t="s">
        <v>504</v>
      </c>
      <c r="R156" s="105" t="s">
        <v>238</v>
      </c>
      <c r="S156" s="106">
        <v>1</v>
      </c>
      <c r="T156" s="105" t="s">
        <v>504</v>
      </c>
      <c r="U156" s="105" t="s">
        <v>241</v>
      </c>
      <c r="V156" s="106">
        <v>1</v>
      </c>
      <c r="W156" s="105"/>
      <c r="X156" s="105"/>
      <c r="Y156" s="100"/>
      <c r="Z156" s="115" t="s">
        <v>239</v>
      </c>
      <c r="AA156" s="111" t="s">
        <v>248</v>
      </c>
      <c r="AB156" s="112"/>
      <c r="AC156" s="115" t="s">
        <v>300</v>
      </c>
      <c r="AD156" s="115" t="s">
        <v>299</v>
      </c>
      <c r="AE156" s="116"/>
      <c r="AF156" s="115" t="s">
        <v>242</v>
      </c>
      <c r="AG156" s="111" t="s">
        <v>243</v>
      </c>
      <c r="AH156" s="112"/>
      <c r="AI156" s="118"/>
      <c r="AJ156" s="118"/>
      <c r="AK156" s="118"/>
      <c r="AL156" s="118"/>
      <c r="AM156" s="118"/>
      <c r="AN156" s="118"/>
    </row>
    <row r="157" spans="1:40" ht="24.9" customHeight="1" x14ac:dyDescent="0.35">
      <c r="A157" s="122"/>
      <c r="B157" s="93" t="s">
        <v>505</v>
      </c>
      <c r="C157" s="94" t="s">
        <v>506</v>
      </c>
      <c r="D157" s="95" t="s">
        <v>98</v>
      </c>
      <c r="E157" s="96" t="s">
        <v>507</v>
      </c>
      <c r="F157" s="97"/>
      <c r="G157" s="97" t="s">
        <v>234</v>
      </c>
      <c r="H157" s="98">
        <v>114</v>
      </c>
      <c r="I157" s="99">
        <f>SUM(P157,S157)</f>
        <v>114</v>
      </c>
      <c r="J157" s="100"/>
      <c r="K157" s="101" t="s">
        <v>239</v>
      </c>
      <c r="L157" s="102"/>
      <c r="M157" s="103"/>
      <c r="N157" s="104" t="s">
        <v>252</v>
      </c>
      <c r="O157" s="105" t="s">
        <v>256</v>
      </c>
      <c r="P157" s="106">
        <v>114</v>
      </c>
      <c r="Q157" s="105" t="s">
        <v>239</v>
      </c>
      <c r="R157" s="105" t="s">
        <v>239</v>
      </c>
      <c r="S157" s="106" t="s">
        <v>239</v>
      </c>
      <c r="T157" s="105" t="s">
        <v>279</v>
      </c>
      <c r="U157" s="105" t="s">
        <v>284</v>
      </c>
      <c r="V157" s="106">
        <v>1</v>
      </c>
      <c r="W157" s="105"/>
      <c r="X157" s="105"/>
      <c r="Y157" s="100"/>
      <c r="Z157" s="115" t="s">
        <v>257</v>
      </c>
      <c r="AA157" s="111" t="s">
        <v>256</v>
      </c>
      <c r="AB157" s="112"/>
      <c r="AC157" s="115"/>
      <c r="AD157" s="115"/>
      <c r="AE157" s="116"/>
      <c r="AF157" s="115"/>
      <c r="AG157" s="111"/>
      <c r="AH157" s="112"/>
      <c r="AI157" s="118"/>
      <c r="AJ157" s="118"/>
      <c r="AK157" s="118"/>
      <c r="AL157" s="118"/>
      <c r="AM157" s="118"/>
      <c r="AN157" s="118"/>
    </row>
    <row r="158" spans="1:40" ht="24.9" customHeight="1" x14ac:dyDescent="0.35">
      <c r="A158" s="122"/>
      <c r="B158" s="93" t="s">
        <v>508</v>
      </c>
      <c r="C158" s="94" t="s">
        <v>506</v>
      </c>
      <c r="D158" s="95" t="s">
        <v>98</v>
      </c>
      <c r="E158" s="96" t="s">
        <v>509</v>
      </c>
      <c r="F158" s="97"/>
      <c r="G158" s="97" t="s">
        <v>247</v>
      </c>
      <c r="H158" s="98">
        <v>51</v>
      </c>
      <c r="I158" s="99">
        <f>SUM(P158,S158)</f>
        <v>51</v>
      </c>
      <c r="J158" s="100"/>
      <c r="K158" s="101" t="s">
        <v>239</v>
      </c>
      <c r="L158" s="102"/>
      <c r="M158" s="103"/>
      <c r="N158" s="104" t="s">
        <v>252</v>
      </c>
      <c r="O158" s="105" t="s">
        <v>256</v>
      </c>
      <c r="P158" s="106">
        <v>51</v>
      </c>
      <c r="Q158" s="105" t="s">
        <v>239</v>
      </c>
      <c r="R158" s="105" t="s">
        <v>239</v>
      </c>
      <c r="S158" s="106" t="s">
        <v>239</v>
      </c>
      <c r="T158" s="105" t="s">
        <v>279</v>
      </c>
      <c r="U158" s="105" t="s">
        <v>284</v>
      </c>
      <c r="V158" s="106">
        <v>1</v>
      </c>
      <c r="W158" s="105"/>
      <c r="X158" s="105"/>
      <c r="Y158" s="100"/>
      <c r="Z158" s="115" t="s">
        <v>239</v>
      </c>
      <c r="AA158" s="111" t="s">
        <v>248</v>
      </c>
      <c r="AB158" s="112"/>
      <c r="AC158" s="115"/>
      <c r="AD158" s="115"/>
      <c r="AE158" s="116"/>
      <c r="AF158" s="115"/>
      <c r="AG158" s="111"/>
      <c r="AH158" s="112"/>
      <c r="AI158" s="118"/>
      <c r="AJ158" s="118"/>
      <c r="AK158" s="118"/>
      <c r="AL158" s="118"/>
      <c r="AM158" s="118"/>
      <c r="AN158" s="118"/>
    </row>
    <row r="159" spans="1:40" ht="24.9" customHeight="1" x14ac:dyDescent="0.35">
      <c r="A159" s="92"/>
      <c r="B159" s="93"/>
      <c r="C159" s="94" t="s">
        <v>506</v>
      </c>
      <c r="D159" s="95" t="s">
        <v>98</v>
      </c>
      <c r="E159" s="96" t="s">
        <v>510</v>
      </c>
      <c r="F159" s="97"/>
      <c r="G159" s="97" t="s">
        <v>247</v>
      </c>
      <c r="H159" s="98">
        <v>35</v>
      </c>
      <c r="I159" s="99">
        <f>SUM(P159,S159)</f>
        <v>35</v>
      </c>
      <c r="J159" s="100"/>
      <c r="K159" s="101" t="s">
        <v>239</v>
      </c>
      <c r="L159" s="102"/>
      <c r="M159" s="103"/>
      <c r="N159" s="104" t="s">
        <v>252</v>
      </c>
      <c r="O159" s="105" t="s">
        <v>256</v>
      </c>
      <c r="P159" s="106">
        <v>35</v>
      </c>
      <c r="Q159" s="105" t="s">
        <v>239</v>
      </c>
      <c r="R159" s="105" t="s">
        <v>239</v>
      </c>
      <c r="S159" s="106" t="s">
        <v>239</v>
      </c>
      <c r="T159" s="105" t="s">
        <v>279</v>
      </c>
      <c r="U159" s="105" t="s">
        <v>284</v>
      </c>
      <c r="V159" s="106">
        <v>1</v>
      </c>
      <c r="W159" s="105"/>
      <c r="X159" s="105"/>
      <c r="Y159" s="100"/>
      <c r="Z159" s="115" t="s">
        <v>239</v>
      </c>
      <c r="AA159" s="111" t="s">
        <v>248</v>
      </c>
      <c r="AB159" s="112"/>
      <c r="AC159" s="115"/>
      <c r="AD159" s="115"/>
      <c r="AE159" s="116"/>
      <c r="AF159" s="115"/>
      <c r="AG159" s="111"/>
      <c r="AH159" s="112"/>
      <c r="AI159" s="118"/>
      <c r="AJ159" s="118"/>
      <c r="AK159" s="118"/>
      <c r="AL159" s="118"/>
      <c r="AM159" s="118"/>
      <c r="AN159" s="118"/>
    </row>
    <row r="160" spans="1:40" ht="24.9" customHeight="1" x14ac:dyDescent="0.35">
      <c r="A160" s="92"/>
      <c r="B160" s="93"/>
      <c r="C160" s="94" t="s">
        <v>506</v>
      </c>
      <c r="D160" s="95" t="s">
        <v>98</v>
      </c>
      <c r="E160" s="96" t="s">
        <v>511</v>
      </c>
      <c r="F160" s="97" t="s">
        <v>366</v>
      </c>
      <c r="G160" s="97" t="s">
        <v>234</v>
      </c>
      <c r="H160" s="98">
        <v>128</v>
      </c>
      <c r="I160" s="99">
        <f>SUM(P160,S160)</f>
        <v>128</v>
      </c>
      <c r="J160" s="100"/>
      <c r="K160" s="101" t="s">
        <v>239</v>
      </c>
      <c r="L160" s="102"/>
      <c r="M160" s="103"/>
      <c r="N160" s="104" t="s">
        <v>252</v>
      </c>
      <c r="O160" s="105" t="s">
        <v>256</v>
      </c>
      <c r="P160" s="106">
        <v>128</v>
      </c>
      <c r="Q160" s="105" t="s">
        <v>239</v>
      </c>
      <c r="R160" s="105" t="s">
        <v>239</v>
      </c>
      <c r="S160" s="106" t="s">
        <v>239</v>
      </c>
      <c r="T160" s="105" t="s">
        <v>279</v>
      </c>
      <c r="U160" s="105" t="s">
        <v>284</v>
      </c>
      <c r="V160" s="106">
        <v>1</v>
      </c>
      <c r="W160" s="105"/>
      <c r="X160" s="105"/>
      <c r="Y160" s="100"/>
      <c r="Z160" s="115" t="s">
        <v>257</v>
      </c>
      <c r="AA160" s="111" t="s">
        <v>256</v>
      </c>
      <c r="AB160" s="112"/>
      <c r="AC160" s="115"/>
      <c r="AD160" s="115"/>
      <c r="AE160" s="116"/>
      <c r="AF160" s="115"/>
      <c r="AG160" s="111"/>
      <c r="AH160" s="112"/>
      <c r="AI160" s="118"/>
      <c r="AJ160" s="118"/>
      <c r="AK160" s="118"/>
      <c r="AL160" s="118"/>
      <c r="AM160" s="118"/>
      <c r="AN160" s="118"/>
    </row>
    <row r="161" spans="1:40" ht="24.9" customHeight="1" x14ac:dyDescent="0.35">
      <c r="A161" s="92"/>
      <c r="B161" s="93"/>
      <c r="C161" s="94" t="s">
        <v>506</v>
      </c>
      <c r="D161" s="95" t="s">
        <v>98</v>
      </c>
      <c r="E161" s="96" t="s">
        <v>512</v>
      </c>
      <c r="F161" s="97"/>
      <c r="G161" s="97" t="s">
        <v>513</v>
      </c>
      <c r="H161" s="98">
        <v>42</v>
      </c>
      <c r="I161" s="99">
        <f>SUM(P161,S161,Y161)</f>
        <v>42</v>
      </c>
      <c r="J161" s="100"/>
      <c r="K161" s="101" t="s">
        <v>239</v>
      </c>
      <c r="L161" s="102"/>
      <c r="M161" s="103"/>
      <c r="N161" s="104" t="s">
        <v>252</v>
      </c>
      <c r="O161" s="105" t="s">
        <v>256</v>
      </c>
      <c r="P161" s="106">
        <v>32</v>
      </c>
      <c r="Q161" s="105" t="s">
        <v>239</v>
      </c>
      <c r="R161" s="105" t="s">
        <v>239</v>
      </c>
      <c r="S161" s="106" t="s">
        <v>239</v>
      </c>
      <c r="T161" s="105" t="s">
        <v>279</v>
      </c>
      <c r="U161" s="105" t="s">
        <v>284</v>
      </c>
      <c r="V161" s="106">
        <v>1</v>
      </c>
      <c r="W161" s="105" t="s">
        <v>514</v>
      </c>
      <c r="X161" s="105" t="s">
        <v>256</v>
      </c>
      <c r="Y161" s="100">
        <v>10</v>
      </c>
      <c r="Z161" s="115" t="s">
        <v>239</v>
      </c>
      <c r="AA161" s="111" t="s">
        <v>248</v>
      </c>
      <c r="AB161" s="112"/>
      <c r="AC161" s="115" t="s">
        <v>239</v>
      </c>
      <c r="AD161" s="115"/>
      <c r="AE161" s="116"/>
      <c r="AF161" s="115" t="s">
        <v>239</v>
      </c>
      <c r="AG161" s="111"/>
      <c r="AH161" s="112"/>
      <c r="AI161" s="118"/>
      <c r="AJ161" s="118"/>
      <c r="AK161" s="118"/>
      <c r="AL161" s="118"/>
      <c r="AM161" s="118"/>
      <c r="AN161" s="118"/>
    </row>
    <row r="162" spans="1:40" ht="24.9" customHeight="1" x14ac:dyDescent="0.35">
      <c r="A162" s="92"/>
      <c r="B162" s="93"/>
      <c r="C162" s="94" t="s">
        <v>506</v>
      </c>
      <c r="D162" s="95" t="s">
        <v>98</v>
      </c>
      <c r="E162" s="96" t="s">
        <v>515</v>
      </c>
      <c r="F162" s="97"/>
      <c r="G162" s="97" t="s">
        <v>513</v>
      </c>
      <c r="H162" s="98">
        <v>35</v>
      </c>
      <c r="I162" s="99">
        <f>SUM(P162,S162,Y162)</f>
        <v>35</v>
      </c>
      <c r="J162" s="100"/>
      <c r="K162" s="101" t="s">
        <v>239</v>
      </c>
      <c r="L162" s="102"/>
      <c r="M162" s="103"/>
      <c r="N162" s="104" t="s">
        <v>252</v>
      </c>
      <c r="O162" s="105" t="s">
        <v>256</v>
      </c>
      <c r="P162" s="106">
        <v>31</v>
      </c>
      <c r="Q162" s="105" t="s">
        <v>239</v>
      </c>
      <c r="R162" s="105" t="s">
        <v>239</v>
      </c>
      <c r="S162" s="106" t="s">
        <v>239</v>
      </c>
      <c r="T162" s="105" t="s">
        <v>279</v>
      </c>
      <c r="U162" s="105" t="s">
        <v>284</v>
      </c>
      <c r="V162" s="106">
        <v>1</v>
      </c>
      <c r="W162" s="105" t="s">
        <v>514</v>
      </c>
      <c r="X162" s="105" t="s">
        <v>256</v>
      </c>
      <c r="Y162" s="100">
        <v>4</v>
      </c>
      <c r="Z162" s="115" t="s">
        <v>239</v>
      </c>
      <c r="AA162" s="111" t="s">
        <v>248</v>
      </c>
      <c r="AB162" s="112"/>
      <c r="AC162" s="115" t="s">
        <v>239</v>
      </c>
      <c r="AD162" s="115"/>
      <c r="AE162" s="116"/>
      <c r="AF162" s="115" t="s">
        <v>239</v>
      </c>
      <c r="AG162" s="111"/>
      <c r="AH162" s="112"/>
      <c r="AI162" s="118"/>
      <c r="AJ162" s="118"/>
      <c r="AK162" s="118"/>
      <c r="AL162" s="118"/>
      <c r="AM162" s="118"/>
      <c r="AN162" s="118"/>
    </row>
    <row r="163" spans="1:40" ht="24.9" customHeight="1" x14ac:dyDescent="0.35">
      <c r="A163" s="92"/>
      <c r="B163" s="93"/>
      <c r="C163" s="94" t="s">
        <v>506</v>
      </c>
      <c r="D163" s="95" t="s">
        <v>98</v>
      </c>
      <c r="E163" s="96" t="s">
        <v>516</v>
      </c>
      <c r="F163" s="97"/>
      <c r="G163" s="97" t="s">
        <v>234</v>
      </c>
      <c r="H163" s="98">
        <v>36</v>
      </c>
      <c r="I163" s="99">
        <f>SUM(P163,S163)</f>
        <v>36</v>
      </c>
      <c r="J163" s="100"/>
      <c r="K163" s="101" t="s">
        <v>239</v>
      </c>
      <c r="L163" s="102"/>
      <c r="M163" s="103"/>
      <c r="N163" s="104" t="s">
        <v>252</v>
      </c>
      <c r="O163" s="105" t="s">
        <v>256</v>
      </c>
      <c r="P163" s="106">
        <v>36</v>
      </c>
      <c r="Q163" s="105" t="s">
        <v>239</v>
      </c>
      <c r="R163" s="105" t="s">
        <v>239</v>
      </c>
      <c r="S163" s="106" t="s">
        <v>239</v>
      </c>
      <c r="T163" s="105" t="s">
        <v>279</v>
      </c>
      <c r="U163" s="105" t="s">
        <v>284</v>
      </c>
      <c r="V163" s="106">
        <v>1</v>
      </c>
      <c r="W163" s="105"/>
      <c r="X163" s="105"/>
      <c r="Y163" s="100"/>
      <c r="Z163" s="115" t="s">
        <v>257</v>
      </c>
      <c r="AA163" s="111" t="s">
        <v>256</v>
      </c>
      <c r="AB163" s="112"/>
      <c r="AC163" s="115"/>
      <c r="AD163" s="115"/>
      <c r="AE163" s="116"/>
      <c r="AF163" s="115"/>
      <c r="AG163" s="111"/>
      <c r="AH163" s="112"/>
      <c r="AI163" s="118"/>
      <c r="AJ163" s="118"/>
      <c r="AK163" s="118"/>
      <c r="AL163" s="118"/>
      <c r="AM163" s="118"/>
      <c r="AN163" s="118"/>
    </row>
    <row r="164" spans="1:40" ht="24.9" customHeight="1" x14ac:dyDescent="0.35">
      <c r="A164" s="92"/>
      <c r="B164" s="93"/>
      <c r="C164" s="94" t="s">
        <v>506</v>
      </c>
      <c r="D164" s="95" t="s">
        <v>98</v>
      </c>
      <c r="E164" s="96" t="s">
        <v>517</v>
      </c>
      <c r="F164" s="97"/>
      <c r="G164" s="97" t="s">
        <v>513</v>
      </c>
      <c r="H164" s="98">
        <v>40</v>
      </c>
      <c r="I164" s="99">
        <f>SUM(P164,S164,Y164)</f>
        <v>40</v>
      </c>
      <c r="J164" s="100"/>
      <c r="K164" s="101" t="s">
        <v>239</v>
      </c>
      <c r="L164" s="102"/>
      <c r="M164" s="103"/>
      <c r="N164" s="104" t="s">
        <v>252</v>
      </c>
      <c r="O164" s="105" t="s">
        <v>256</v>
      </c>
      <c r="P164" s="106">
        <v>32</v>
      </c>
      <c r="Q164" s="105" t="s">
        <v>239</v>
      </c>
      <c r="R164" s="105" t="s">
        <v>239</v>
      </c>
      <c r="S164" s="106" t="s">
        <v>239</v>
      </c>
      <c r="T164" s="105" t="s">
        <v>279</v>
      </c>
      <c r="U164" s="105" t="s">
        <v>284</v>
      </c>
      <c r="V164" s="106">
        <v>1</v>
      </c>
      <c r="W164" s="105" t="s">
        <v>514</v>
      </c>
      <c r="X164" s="105" t="s">
        <v>256</v>
      </c>
      <c r="Y164" s="100">
        <v>8</v>
      </c>
      <c r="Z164" s="115" t="s">
        <v>239</v>
      </c>
      <c r="AA164" s="111" t="s">
        <v>248</v>
      </c>
      <c r="AB164" s="112"/>
      <c r="AC164" s="115" t="s">
        <v>239</v>
      </c>
      <c r="AD164" s="115"/>
      <c r="AE164" s="116"/>
      <c r="AF164" s="115" t="s">
        <v>239</v>
      </c>
      <c r="AG164" s="111"/>
      <c r="AH164" s="112"/>
      <c r="AI164" s="118"/>
      <c r="AJ164" s="118"/>
      <c r="AK164" s="118"/>
      <c r="AL164" s="118"/>
      <c r="AM164" s="118"/>
      <c r="AN164" s="118"/>
    </row>
    <row r="165" spans="1:40" ht="24.9" customHeight="1" x14ac:dyDescent="0.35">
      <c r="A165" s="92"/>
      <c r="B165" s="93"/>
      <c r="C165" s="94" t="s">
        <v>506</v>
      </c>
      <c r="D165" s="95" t="s">
        <v>98</v>
      </c>
      <c r="E165" s="96" t="s">
        <v>518</v>
      </c>
      <c r="F165" s="97"/>
      <c r="G165" s="97" t="s">
        <v>513</v>
      </c>
      <c r="H165" s="98">
        <v>40</v>
      </c>
      <c r="I165" s="99">
        <f>SUM(P165,S165,Y165)</f>
        <v>40</v>
      </c>
      <c r="J165" s="100"/>
      <c r="K165" s="101" t="s">
        <v>239</v>
      </c>
      <c r="L165" s="102"/>
      <c r="M165" s="103"/>
      <c r="N165" s="104" t="s">
        <v>252</v>
      </c>
      <c r="O165" s="105" t="s">
        <v>256</v>
      </c>
      <c r="P165" s="106">
        <v>24</v>
      </c>
      <c r="Q165" s="105" t="s">
        <v>239</v>
      </c>
      <c r="R165" s="105" t="s">
        <v>239</v>
      </c>
      <c r="S165" s="106" t="s">
        <v>239</v>
      </c>
      <c r="T165" s="105" t="s">
        <v>279</v>
      </c>
      <c r="U165" s="105" t="s">
        <v>284</v>
      </c>
      <c r="V165" s="106">
        <v>1</v>
      </c>
      <c r="W165" s="105" t="s">
        <v>514</v>
      </c>
      <c r="X165" s="105" t="s">
        <v>256</v>
      </c>
      <c r="Y165" s="100">
        <v>16</v>
      </c>
      <c r="Z165" s="115" t="s">
        <v>239</v>
      </c>
      <c r="AA165" s="111" t="s">
        <v>248</v>
      </c>
      <c r="AB165" s="112"/>
      <c r="AC165" s="115" t="s">
        <v>239</v>
      </c>
      <c r="AD165" s="115"/>
      <c r="AE165" s="116"/>
      <c r="AF165" s="115" t="s">
        <v>239</v>
      </c>
      <c r="AG165" s="111"/>
      <c r="AH165" s="112"/>
      <c r="AJ165" s="118"/>
      <c r="AK165" s="118"/>
      <c r="AL165" s="118"/>
      <c r="AM165" s="118"/>
      <c r="AN165" s="118"/>
    </row>
    <row r="166" spans="1:40" ht="24.9" customHeight="1" x14ac:dyDescent="0.35">
      <c r="A166" s="92"/>
      <c r="B166" s="93"/>
      <c r="C166" s="94" t="s">
        <v>519</v>
      </c>
      <c r="D166" s="95" t="s">
        <v>73</v>
      </c>
      <c r="E166" s="96" t="s">
        <v>520</v>
      </c>
      <c r="F166" s="97" t="s">
        <v>266</v>
      </c>
      <c r="G166" s="97" t="s">
        <v>261</v>
      </c>
      <c r="H166" s="98">
        <v>125</v>
      </c>
      <c r="I166" s="99">
        <f t="shared" ref="I166:I180" si="6">SUM(P166,S166)</f>
        <v>125</v>
      </c>
      <c r="J166" s="100"/>
      <c r="K166" s="101" t="s">
        <v>235</v>
      </c>
      <c r="L166" s="102" t="s">
        <v>235</v>
      </c>
      <c r="M166" s="103" t="s">
        <v>235</v>
      </c>
      <c r="N166" s="104" t="s">
        <v>521</v>
      </c>
      <c r="O166" s="105" t="s">
        <v>263</v>
      </c>
      <c r="P166" s="106">
        <v>119</v>
      </c>
      <c r="Q166" s="105" t="s">
        <v>298</v>
      </c>
      <c r="R166" s="105" t="s">
        <v>263</v>
      </c>
      <c r="S166" s="106">
        <v>6</v>
      </c>
      <c r="T166" s="105" t="s">
        <v>522</v>
      </c>
      <c r="U166" s="105" t="s">
        <v>238</v>
      </c>
      <c r="V166" s="106">
        <v>1</v>
      </c>
      <c r="W166" s="105"/>
      <c r="X166" s="105"/>
      <c r="Y166" s="100"/>
      <c r="Z166" s="115" t="s">
        <v>239</v>
      </c>
      <c r="AA166" s="111" t="s">
        <v>248</v>
      </c>
      <c r="AB166" s="112"/>
      <c r="AC166" s="115" t="s">
        <v>298</v>
      </c>
      <c r="AD166" s="115" t="s">
        <v>263</v>
      </c>
      <c r="AE166" s="116"/>
      <c r="AF166" s="115" t="s">
        <v>242</v>
      </c>
      <c r="AG166" s="111" t="s">
        <v>243</v>
      </c>
      <c r="AH166" s="112"/>
      <c r="AI166" s="118" t="s">
        <v>523</v>
      </c>
      <c r="AJ166" s="118"/>
      <c r="AK166" s="118"/>
      <c r="AL166" s="118"/>
      <c r="AM166" s="118"/>
      <c r="AN166" s="118"/>
    </row>
    <row r="167" spans="1:40" ht="24.9" customHeight="1" x14ac:dyDescent="0.35">
      <c r="A167" s="92"/>
      <c r="B167" s="93"/>
      <c r="C167" s="94" t="s">
        <v>524</v>
      </c>
      <c r="D167" s="95" t="s">
        <v>95</v>
      </c>
      <c r="E167" s="96" t="s">
        <v>67</v>
      </c>
      <c r="F167" s="97" t="s">
        <v>266</v>
      </c>
      <c r="G167" s="97" t="s">
        <v>261</v>
      </c>
      <c r="H167" s="98">
        <v>97</v>
      </c>
      <c r="I167" s="99">
        <f t="shared" si="6"/>
        <v>97</v>
      </c>
      <c r="J167" s="100"/>
      <c r="K167" s="101" t="s">
        <v>235</v>
      </c>
      <c r="L167" s="102" t="s">
        <v>236</v>
      </c>
      <c r="M167" s="103" t="s">
        <v>235</v>
      </c>
      <c r="N167" s="104" t="s">
        <v>262</v>
      </c>
      <c r="O167" s="105" t="s">
        <v>263</v>
      </c>
      <c r="P167" s="106">
        <v>97</v>
      </c>
      <c r="Q167" s="105" t="s">
        <v>239</v>
      </c>
      <c r="R167" s="105" t="s">
        <v>239</v>
      </c>
      <c r="S167" s="106" t="s">
        <v>239</v>
      </c>
      <c r="T167" s="105" t="s">
        <v>525</v>
      </c>
      <c r="U167" s="105" t="s">
        <v>238</v>
      </c>
      <c r="V167" s="106">
        <v>1</v>
      </c>
      <c r="W167" s="105"/>
      <c r="X167" s="105"/>
      <c r="Y167" s="100"/>
      <c r="Z167" s="115" t="s">
        <v>239</v>
      </c>
      <c r="AA167" s="111" t="s">
        <v>248</v>
      </c>
      <c r="AB167" s="112"/>
      <c r="AC167" s="115" t="s">
        <v>239</v>
      </c>
      <c r="AD167" s="115" t="s">
        <v>239</v>
      </c>
      <c r="AE167" s="116"/>
      <c r="AF167" s="115" t="s">
        <v>242</v>
      </c>
      <c r="AG167" s="111" t="s">
        <v>243</v>
      </c>
      <c r="AH167" s="112"/>
      <c r="AI167" s="118"/>
      <c r="AJ167" s="118"/>
      <c r="AK167" s="118"/>
      <c r="AL167" s="118"/>
      <c r="AM167" s="118"/>
      <c r="AN167" s="127"/>
    </row>
    <row r="168" spans="1:40" ht="24.9" customHeight="1" x14ac:dyDescent="0.35">
      <c r="A168" s="92"/>
      <c r="B168" s="93"/>
      <c r="C168" s="94" t="s">
        <v>524</v>
      </c>
      <c r="D168" s="95" t="s">
        <v>95</v>
      </c>
      <c r="E168" s="96" t="s">
        <v>66</v>
      </c>
      <c r="F168" s="97" t="s">
        <v>233</v>
      </c>
      <c r="G168" s="97" t="s">
        <v>247</v>
      </c>
      <c r="H168" s="98">
        <v>60</v>
      </c>
      <c r="I168" s="99">
        <f t="shared" si="6"/>
        <v>60</v>
      </c>
      <c r="J168" s="100"/>
      <c r="K168" s="101" t="s">
        <v>236</v>
      </c>
      <c r="L168" s="102" t="s">
        <v>235</v>
      </c>
      <c r="M168" s="103" t="s">
        <v>235</v>
      </c>
      <c r="N168" s="104" t="s">
        <v>237</v>
      </c>
      <c r="O168" s="105" t="s">
        <v>238</v>
      </c>
      <c r="P168" s="106">
        <v>59</v>
      </c>
      <c r="Q168" s="105" t="s">
        <v>240</v>
      </c>
      <c r="R168" s="105" t="s">
        <v>241</v>
      </c>
      <c r="S168" s="106">
        <v>1</v>
      </c>
      <c r="T168" s="105" t="s">
        <v>393</v>
      </c>
      <c r="U168" s="105" t="s">
        <v>313</v>
      </c>
      <c r="V168" s="106">
        <v>1</v>
      </c>
      <c r="W168" s="105"/>
      <c r="X168" s="105"/>
      <c r="Y168" s="100"/>
      <c r="Z168" s="115" t="s">
        <v>239</v>
      </c>
      <c r="AA168" s="111" t="s">
        <v>248</v>
      </c>
      <c r="AB168" s="112"/>
      <c r="AC168" s="115" t="s">
        <v>429</v>
      </c>
      <c r="AD168" s="115" t="s">
        <v>238</v>
      </c>
      <c r="AE168" s="116"/>
      <c r="AF168" s="115" t="s">
        <v>242</v>
      </c>
      <c r="AG168" s="111" t="s">
        <v>243</v>
      </c>
      <c r="AH168" s="112"/>
      <c r="AI168" s="132" t="s">
        <v>401</v>
      </c>
      <c r="AJ168" s="118"/>
      <c r="AK168" s="118"/>
      <c r="AL168" s="118"/>
      <c r="AM168" s="118"/>
      <c r="AN168" s="151"/>
    </row>
    <row r="169" spans="1:40" ht="24.9" customHeight="1" x14ac:dyDescent="0.35">
      <c r="A169" s="122"/>
      <c r="B169" s="93" t="s">
        <v>526</v>
      </c>
      <c r="C169" s="94" t="s">
        <v>527</v>
      </c>
      <c r="D169" s="95" t="s">
        <v>79</v>
      </c>
      <c r="E169" s="96" t="s">
        <v>528</v>
      </c>
      <c r="F169" s="97" t="s">
        <v>266</v>
      </c>
      <c r="G169" s="97" t="s">
        <v>247</v>
      </c>
      <c r="H169" s="98">
        <v>90</v>
      </c>
      <c r="I169" s="99">
        <f t="shared" si="6"/>
        <v>90</v>
      </c>
      <c r="J169" s="100"/>
      <c r="K169" s="101" t="s">
        <v>235</v>
      </c>
      <c r="L169" s="102" t="s">
        <v>235</v>
      </c>
      <c r="M169" s="103"/>
      <c r="N169" s="104" t="s">
        <v>169</v>
      </c>
      <c r="O169" s="105" t="s">
        <v>256</v>
      </c>
      <c r="P169" s="106">
        <v>89</v>
      </c>
      <c r="Q169" s="105" t="s">
        <v>252</v>
      </c>
      <c r="R169" s="105" t="s">
        <v>256</v>
      </c>
      <c r="S169" s="106">
        <v>1</v>
      </c>
      <c r="T169" s="105" t="s">
        <v>279</v>
      </c>
      <c r="U169" s="105" t="s">
        <v>284</v>
      </c>
      <c r="V169" s="106">
        <v>3</v>
      </c>
      <c r="W169" s="105" t="s">
        <v>252</v>
      </c>
      <c r="X169" s="105" t="s">
        <v>256</v>
      </c>
      <c r="Y169" s="100"/>
      <c r="Z169" s="115" t="s">
        <v>239</v>
      </c>
      <c r="AA169" s="111" t="s">
        <v>248</v>
      </c>
      <c r="AB169" s="112"/>
      <c r="AC169" s="115" t="s">
        <v>307</v>
      </c>
      <c r="AD169" s="115" t="s">
        <v>299</v>
      </c>
      <c r="AE169" s="116"/>
      <c r="AF169" s="115" t="s">
        <v>257</v>
      </c>
      <c r="AG169" s="111" t="s">
        <v>256</v>
      </c>
      <c r="AH169" s="112"/>
      <c r="AI169" s="140" t="s">
        <v>529</v>
      </c>
      <c r="AJ169" s="118"/>
      <c r="AK169" s="118"/>
      <c r="AL169" s="118"/>
      <c r="AM169" s="118"/>
      <c r="AN169" s="118"/>
    </row>
    <row r="170" spans="1:40" ht="24.9" customHeight="1" x14ac:dyDescent="0.35">
      <c r="A170" s="92"/>
      <c r="B170" s="93"/>
      <c r="C170" s="94" t="s">
        <v>527</v>
      </c>
      <c r="D170" s="95" t="s">
        <v>79</v>
      </c>
      <c r="E170" s="96" t="s">
        <v>530</v>
      </c>
      <c r="F170" s="97" t="s">
        <v>266</v>
      </c>
      <c r="G170" s="97" t="s">
        <v>247</v>
      </c>
      <c r="H170" s="98">
        <v>21</v>
      </c>
      <c r="I170" s="99">
        <f t="shared" si="6"/>
        <v>21</v>
      </c>
      <c r="J170" s="100"/>
      <c r="K170" s="101" t="s">
        <v>235</v>
      </c>
      <c r="L170" s="102" t="s">
        <v>236</v>
      </c>
      <c r="M170" s="103" t="s">
        <v>236</v>
      </c>
      <c r="N170" s="104" t="s">
        <v>237</v>
      </c>
      <c r="O170" s="105" t="s">
        <v>238</v>
      </c>
      <c r="P170" s="106">
        <v>21</v>
      </c>
      <c r="Q170" s="105" t="s">
        <v>236</v>
      </c>
      <c r="R170" s="105" t="s">
        <v>236</v>
      </c>
      <c r="S170" s="106" t="s">
        <v>239</v>
      </c>
      <c r="T170" s="105" t="s">
        <v>236</v>
      </c>
      <c r="U170" s="105" t="s">
        <v>236</v>
      </c>
      <c r="V170" s="106" t="s">
        <v>239</v>
      </c>
      <c r="W170" s="105" t="s">
        <v>239</v>
      </c>
      <c r="X170" s="105" t="s">
        <v>239</v>
      </c>
      <c r="Y170" s="100"/>
      <c r="Z170" s="115" t="s">
        <v>239</v>
      </c>
      <c r="AA170" s="111" t="s">
        <v>248</v>
      </c>
      <c r="AB170" s="112"/>
      <c r="AC170" s="115" t="s">
        <v>236</v>
      </c>
      <c r="AD170" s="115" t="s">
        <v>236</v>
      </c>
      <c r="AE170" s="116"/>
      <c r="AF170" s="115" t="s">
        <v>236</v>
      </c>
      <c r="AG170" s="111" t="s">
        <v>236</v>
      </c>
      <c r="AH170" s="112"/>
      <c r="AI170" s="118"/>
      <c r="AJ170" s="118"/>
      <c r="AK170" s="118"/>
      <c r="AL170" s="118"/>
      <c r="AM170" s="118"/>
      <c r="AN170" s="118"/>
    </row>
    <row r="171" spans="1:40" ht="24.9" customHeight="1" x14ac:dyDescent="0.35">
      <c r="A171" s="92"/>
      <c r="B171" s="93"/>
      <c r="C171" s="94" t="s">
        <v>527</v>
      </c>
      <c r="D171" s="95" t="s">
        <v>79</v>
      </c>
      <c r="E171" s="96" t="s">
        <v>531</v>
      </c>
      <c r="F171" s="97" t="s">
        <v>366</v>
      </c>
      <c r="G171" s="97" t="s">
        <v>247</v>
      </c>
      <c r="H171" s="98">
        <v>42</v>
      </c>
      <c r="I171" s="99">
        <f t="shared" si="6"/>
        <v>42</v>
      </c>
      <c r="J171" s="100"/>
      <c r="K171" s="101" t="s">
        <v>235</v>
      </c>
      <c r="L171" s="102" t="s">
        <v>235</v>
      </c>
      <c r="M171" s="103" t="s">
        <v>235</v>
      </c>
      <c r="N171" s="104" t="s">
        <v>169</v>
      </c>
      <c r="O171" s="105" t="s">
        <v>256</v>
      </c>
      <c r="P171" s="106">
        <v>41</v>
      </c>
      <c r="Q171" s="105" t="s">
        <v>252</v>
      </c>
      <c r="R171" s="105" t="s">
        <v>256</v>
      </c>
      <c r="S171" s="106">
        <v>1</v>
      </c>
      <c r="T171" s="105" t="s">
        <v>279</v>
      </c>
      <c r="U171" s="105" t="s">
        <v>284</v>
      </c>
      <c r="V171" s="106">
        <v>3</v>
      </c>
      <c r="W171" s="105" t="s">
        <v>252</v>
      </c>
      <c r="X171" s="105" t="s">
        <v>256</v>
      </c>
      <c r="Y171" s="100"/>
      <c r="Z171" s="115" t="s">
        <v>239</v>
      </c>
      <c r="AA171" s="111" t="s">
        <v>248</v>
      </c>
      <c r="AB171" s="112"/>
      <c r="AC171" s="115" t="s">
        <v>307</v>
      </c>
      <c r="AD171" s="115" t="s">
        <v>299</v>
      </c>
      <c r="AE171" s="116"/>
      <c r="AF171" s="115" t="s">
        <v>257</v>
      </c>
      <c r="AG171" s="111" t="s">
        <v>256</v>
      </c>
      <c r="AH171" s="112"/>
      <c r="AI171" s="123" t="s">
        <v>532</v>
      </c>
      <c r="AJ171" s="118"/>
      <c r="AK171" s="118"/>
      <c r="AL171" s="118"/>
      <c r="AM171" s="118"/>
      <c r="AN171" s="118"/>
    </row>
    <row r="172" spans="1:40" ht="24.9" customHeight="1" x14ac:dyDescent="0.35">
      <c r="A172" s="92"/>
      <c r="B172" s="93"/>
      <c r="C172" s="94" t="s">
        <v>527</v>
      </c>
      <c r="D172" s="95" t="s">
        <v>79</v>
      </c>
      <c r="E172" s="96" t="s">
        <v>499</v>
      </c>
      <c r="F172" s="97" t="s">
        <v>366</v>
      </c>
      <c r="G172" s="97" t="s">
        <v>247</v>
      </c>
      <c r="H172" s="98">
        <v>84</v>
      </c>
      <c r="I172" s="99">
        <f t="shared" si="6"/>
        <v>84</v>
      </c>
      <c r="J172" s="100"/>
      <c r="K172" s="101" t="s">
        <v>235</v>
      </c>
      <c r="L172" s="102" t="s">
        <v>236</v>
      </c>
      <c r="M172" s="103" t="s">
        <v>235</v>
      </c>
      <c r="N172" s="104" t="s">
        <v>169</v>
      </c>
      <c r="O172" s="105" t="s">
        <v>256</v>
      </c>
      <c r="P172" s="106">
        <v>83</v>
      </c>
      <c r="Q172" s="105" t="s">
        <v>252</v>
      </c>
      <c r="R172" s="105" t="s">
        <v>256</v>
      </c>
      <c r="S172" s="106">
        <v>1</v>
      </c>
      <c r="T172" s="105" t="s">
        <v>279</v>
      </c>
      <c r="U172" s="105" t="s">
        <v>284</v>
      </c>
      <c r="V172" s="106">
        <v>3</v>
      </c>
      <c r="W172" s="105" t="s">
        <v>252</v>
      </c>
      <c r="X172" s="105" t="s">
        <v>256</v>
      </c>
      <c r="Y172" s="100"/>
      <c r="Z172" s="115" t="s">
        <v>239</v>
      </c>
      <c r="AA172" s="111" t="s">
        <v>248</v>
      </c>
      <c r="AB172" s="112"/>
      <c r="AC172" s="115" t="s">
        <v>307</v>
      </c>
      <c r="AD172" s="115" t="s">
        <v>299</v>
      </c>
      <c r="AE172" s="116"/>
      <c r="AF172" s="115" t="s">
        <v>368</v>
      </c>
      <c r="AG172" s="111" t="s">
        <v>256</v>
      </c>
      <c r="AH172" s="112"/>
      <c r="AI172" s="118"/>
      <c r="AJ172" s="118"/>
      <c r="AK172" s="118"/>
      <c r="AL172" s="118"/>
      <c r="AM172" s="118"/>
      <c r="AN172" s="118"/>
    </row>
    <row r="173" spans="1:40" ht="24.9" customHeight="1" x14ac:dyDescent="0.35">
      <c r="A173" s="92"/>
      <c r="B173" s="93"/>
      <c r="C173" s="94" t="s">
        <v>527</v>
      </c>
      <c r="D173" s="95" t="s">
        <v>79</v>
      </c>
      <c r="E173" s="96" t="s">
        <v>533</v>
      </c>
      <c r="F173" s="97" t="s">
        <v>266</v>
      </c>
      <c r="G173" s="97" t="s">
        <v>261</v>
      </c>
      <c r="H173" s="98">
        <v>98</v>
      </c>
      <c r="I173" s="99">
        <f t="shared" si="6"/>
        <v>98</v>
      </c>
      <c r="J173" s="100"/>
      <c r="K173" s="101" t="s">
        <v>235</v>
      </c>
      <c r="L173" s="102" t="s">
        <v>235</v>
      </c>
      <c r="M173" s="103" t="s">
        <v>236</v>
      </c>
      <c r="N173" s="104" t="s">
        <v>462</v>
      </c>
      <c r="O173" s="105" t="s">
        <v>263</v>
      </c>
      <c r="P173" s="106">
        <v>97</v>
      </c>
      <c r="Q173" s="105" t="s">
        <v>463</v>
      </c>
      <c r="R173" s="142" t="s">
        <v>238</v>
      </c>
      <c r="S173" s="106">
        <v>1</v>
      </c>
      <c r="T173" s="105" t="s">
        <v>463</v>
      </c>
      <c r="U173" s="105" t="s">
        <v>284</v>
      </c>
      <c r="V173" s="106">
        <v>1</v>
      </c>
      <c r="W173" s="105" t="s">
        <v>239</v>
      </c>
      <c r="X173" s="105" t="s">
        <v>239</v>
      </c>
      <c r="Y173" s="100"/>
      <c r="Z173" s="115" t="s">
        <v>239</v>
      </c>
      <c r="AA173" s="111" t="s">
        <v>248</v>
      </c>
      <c r="AB173" s="112"/>
      <c r="AC173" s="115" t="s">
        <v>307</v>
      </c>
      <c r="AD173" s="115" t="s">
        <v>299</v>
      </c>
      <c r="AE173" s="116"/>
      <c r="AF173" s="115" t="s">
        <v>305</v>
      </c>
      <c r="AG173" s="111" t="s">
        <v>256</v>
      </c>
      <c r="AH173" s="112"/>
      <c r="AI173" s="118"/>
      <c r="AJ173" s="118"/>
      <c r="AK173" s="118"/>
      <c r="AL173" s="118"/>
      <c r="AM173" s="118"/>
      <c r="AN173" s="118"/>
    </row>
    <row r="174" spans="1:40" ht="24.9" customHeight="1" x14ac:dyDescent="0.35">
      <c r="A174" s="122"/>
      <c r="B174" s="93" t="s">
        <v>534</v>
      </c>
      <c r="C174" s="94" t="s">
        <v>535</v>
      </c>
      <c r="D174" s="95" t="s">
        <v>99</v>
      </c>
      <c r="E174" s="96" t="s">
        <v>454</v>
      </c>
      <c r="F174" s="97" t="s">
        <v>536</v>
      </c>
      <c r="G174" s="97" t="s">
        <v>234</v>
      </c>
      <c r="H174" s="98">
        <v>10</v>
      </c>
      <c r="I174" s="99">
        <f t="shared" si="6"/>
        <v>11</v>
      </c>
      <c r="J174" s="100"/>
      <c r="K174" s="101" t="s">
        <v>236</v>
      </c>
      <c r="L174" s="102" t="s">
        <v>236</v>
      </c>
      <c r="M174" s="103" t="s">
        <v>236</v>
      </c>
      <c r="N174" s="104" t="s">
        <v>169</v>
      </c>
      <c r="O174" s="105" t="s">
        <v>256</v>
      </c>
      <c r="P174" s="106">
        <v>11</v>
      </c>
      <c r="Q174" s="105" t="s">
        <v>239</v>
      </c>
      <c r="R174" s="105" t="s">
        <v>239</v>
      </c>
      <c r="S174" s="106" t="s">
        <v>239</v>
      </c>
      <c r="T174" s="105" t="s">
        <v>239</v>
      </c>
      <c r="U174" s="105" t="s">
        <v>239</v>
      </c>
      <c r="V174" s="106" t="s">
        <v>239</v>
      </c>
      <c r="W174" s="105"/>
      <c r="X174" s="105"/>
      <c r="Y174" s="100"/>
      <c r="Z174" s="115" t="s">
        <v>367</v>
      </c>
      <c r="AA174" s="111" t="s">
        <v>343</v>
      </c>
      <c r="AB174" s="112"/>
      <c r="AC174" s="115" t="s">
        <v>239</v>
      </c>
      <c r="AD174" s="115" t="s">
        <v>239</v>
      </c>
      <c r="AE174" s="116"/>
      <c r="AF174" s="115" t="s">
        <v>239</v>
      </c>
      <c r="AG174" s="111" t="s">
        <v>239</v>
      </c>
      <c r="AH174" s="112"/>
      <c r="AI174" s="123" t="s">
        <v>537</v>
      </c>
      <c r="AJ174" s="118"/>
      <c r="AK174" s="118"/>
      <c r="AL174" s="118"/>
      <c r="AM174" s="118"/>
      <c r="AN174" s="118"/>
    </row>
    <row r="175" spans="1:40" ht="24.9" customHeight="1" x14ac:dyDescent="0.35">
      <c r="A175" s="122"/>
      <c r="B175" s="93" t="s">
        <v>534</v>
      </c>
      <c r="C175" s="94" t="s">
        <v>535</v>
      </c>
      <c r="D175" s="95" t="s">
        <v>99</v>
      </c>
      <c r="E175" s="96" t="s">
        <v>350</v>
      </c>
      <c r="F175" s="97" t="s">
        <v>536</v>
      </c>
      <c r="G175" s="97" t="s">
        <v>234</v>
      </c>
      <c r="H175" s="98">
        <v>10</v>
      </c>
      <c r="I175" s="99">
        <f t="shared" si="6"/>
        <v>13</v>
      </c>
      <c r="J175" s="100"/>
      <c r="K175" s="101" t="s">
        <v>236</v>
      </c>
      <c r="L175" s="102" t="s">
        <v>236</v>
      </c>
      <c r="M175" s="103" t="s">
        <v>236</v>
      </c>
      <c r="N175" s="104" t="s">
        <v>169</v>
      </c>
      <c r="O175" s="105" t="s">
        <v>256</v>
      </c>
      <c r="P175" s="106">
        <v>13</v>
      </c>
      <c r="Q175" s="105" t="s">
        <v>239</v>
      </c>
      <c r="R175" s="105" t="s">
        <v>239</v>
      </c>
      <c r="S175" s="106" t="s">
        <v>239</v>
      </c>
      <c r="T175" s="105" t="s">
        <v>239</v>
      </c>
      <c r="U175" s="105" t="s">
        <v>239</v>
      </c>
      <c r="V175" s="106" t="s">
        <v>239</v>
      </c>
      <c r="W175" s="105"/>
      <c r="X175" s="105"/>
      <c r="Y175" s="100"/>
      <c r="Z175" s="115" t="s">
        <v>367</v>
      </c>
      <c r="AA175" s="111" t="s">
        <v>343</v>
      </c>
      <c r="AB175" s="112"/>
      <c r="AC175" s="115" t="s">
        <v>239</v>
      </c>
      <c r="AD175" s="115" t="s">
        <v>239</v>
      </c>
      <c r="AE175" s="116"/>
      <c r="AF175" s="115" t="s">
        <v>239</v>
      </c>
      <c r="AG175" s="111" t="s">
        <v>239</v>
      </c>
      <c r="AH175" s="112"/>
      <c r="AI175" s="123" t="s">
        <v>537</v>
      </c>
      <c r="AJ175" s="118"/>
      <c r="AK175" s="118"/>
      <c r="AL175" s="118"/>
      <c r="AM175" s="118"/>
      <c r="AN175" s="118"/>
    </row>
    <row r="176" spans="1:40" ht="24.9" customHeight="1" x14ac:dyDescent="0.35">
      <c r="A176" s="92"/>
      <c r="B176" s="93"/>
      <c r="C176" s="94" t="s">
        <v>535</v>
      </c>
      <c r="D176" s="95" t="s">
        <v>99</v>
      </c>
      <c r="E176" s="96" t="s">
        <v>276</v>
      </c>
      <c r="F176" s="97" t="s">
        <v>246</v>
      </c>
      <c r="G176" s="97" t="s">
        <v>234</v>
      </c>
      <c r="H176" s="98">
        <v>47</v>
      </c>
      <c r="I176" s="99">
        <f t="shared" si="6"/>
        <v>47</v>
      </c>
      <c r="J176" s="100"/>
      <c r="K176" s="101" t="s">
        <v>235</v>
      </c>
      <c r="L176" s="102" t="s">
        <v>236</v>
      </c>
      <c r="M176" s="103" t="s">
        <v>236</v>
      </c>
      <c r="N176" s="104" t="s">
        <v>332</v>
      </c>
      <c r="O176" s="105" t="s">
        <v>256</v>
      </c>
      <c r="P176" s="106">
        <v>47</v>
      </c>
      <c r="Q176" s="105" t="s">
        <v>239</v>
      </c>
      <c r="R176" s="105" t="s">
        <v>239</v>
      </c>
      <c r="S176" s="106" t="s">
        <v>239</v>
      </c>
      <c r="T176" s="105" t="s">
        <v>332</v>
      </c>
      <c r="U176" s="105" t="s">
        <v>284</v>
      </c>
      <c r="V176" s="106">
        <v>3</v>
      </c>
      <c r="W176" s="105" t="s">
        <v>332</v>
      </c>
      <c r="X176" s="105" t="s">
        <v>256</v>
      </c>
      <c r="Y176" s="100"/>
      <c r="Z176" s="115" t="s">
        <v>367</v>
      </c>
      <c r="AA176" s="111" t="s">
        <v>256</v>
      </c>
      <c r="AB176" s="112"/>
      <c r="AC176" s="115" t="s">
        <v>239</v>
      </c>
      <c r="AD176" s="115" t="s">
        <v>239</v>
      </c>
      <c r="AE176" s="116"/>
      <c r="AF176" s="115" t="s">
        <v>368</v>
      </c>
      <c r="AG176" s="111" t="s">
        <v>302</v>
      </c>
      <c r="AH176" s="112"/>
      <c r="AI176" s="123" t="s">
        <v>538</v>
      </c>
      <c r="AJ176" s="118"/>
      <c r="AK176" s="118"/>
      <c r="AL176" s="118"/>
      <c r="AM176" s="118"/>
      <c r="AN176" s="118"/>
    </row>
    <row r="177" spans="1:40" ht="24.9" customHeight="1" x14ac:dyDescent="0.35">
      <c r="A177" s="92"/>
      <c r="B177" s="93"/>
      <c r="C177" s="94" t="s">
        <v>535</v>
      </c>
      <c r="D177" s="95" t="s">
        <v>99</v>
      </c>
      <c r="E177" s="96" t="s">
        <v>281</v>
      </c>
      <c r="F177" s="97" t="s">
        <v>246</v>
      </c>
      <c r="G177" s="97" t="s">
        <v>247</v>
      </c>
      <c r="H177" s="98">
        <v>19</v>
      </c>
      <c r="I177" s="99">
        <f t="shared" si="6"/>
        <v>19</v>
      </c>
      <c r="J177" s="100"/>
      <c r="K177" s="101" t="s">
        <v>235</v>
      </c>
      <c r="L177" s="102" t="s">
        <v>236</v>
      </c>
      <c r="M177" s="103" t="s">
        <v>236</v>
      </c>
      <c r="N177" s="104" t="s">
        <v>332</v>
      </c>
      <c r="O177" s="105" t="s">
        <v>256</v>
      </c>
      <c r="P177" s="106">
        <v>19</v>
      </c>
      <c r="Q177" s="105" t="s">
        <v>239</v>
      </c>
      <c r="R177" s="105" t="s">
        <v>239</v>
      </c>
      <c r="S177" s="106" t="s">
        <v>239</v>
      </c>
      <c r="T177" s="105" t="s">
        <v>332</v>
      </c>
      <c r="U177" s="105" t="s">
        <v>284</v>
      </c>
      <c r="V177" s="106">
        <v>1</v>
      </c>
      <c r="W177" s="105"/>
      <c r="X177" s="105"/>
      <c r="Y177" s="100"/>
      <c r="Z177" s="115" t="s">
        <v>239</v>
      </c>
      <c r="AA177" s="111" t="s">
        <v>248</v>
      </c>
      <c r="AB177" s="112"/>
      <c r="AC177" s="115" t="s">
        <v>239</v>
      </c>
      <c r="AD177" s="115" t="s">
        <v>239</v>
      </c>
      <c r="AE177" s="116"/>
      <c r="AF177" s="115" t="s">
        <v>368</v>
      </c>
      <c r="AG177" s="111" t="s">
        <v>256</v>
      </c>
      <c r="AH177" s="112"/>
      <c r="AI177" s="118"/>
      <c r="AJ177" s="118"/>
      <c r="AK177" s="118"/>
      <c r="AL177" s="118"/>
      <c r="AM177" s="118"/>
      <c r="AN177" s="118"/>
    </row>
    <row r="178" spans="1:40" ht="24.9" customHeight="1" x14ac:dyDescent="0.35">
      <c r="A178" s="92"/>
      <c r="B178" s="93"/>
      <c r="C178" s="94" t="s">
        <v>535</v>
      </c>
      <c r="D178" s="95" t="s">
        <v>99</v>
      </c>
      <c r="E178" s="96" t="s">
        <v>338</v>
      </c>
      <c r="F178" s="97" t="s">
        <v>246</v>
      </c>
      <c r="G178" s="97" t="s">
        <v>247</v>
      </c>
      <c r="H178" s="98">
        <v>36</v>
      </c>
      <c r="I178" s="99">
        <f t="shared" si="6"/>
        <v>36</v>
      </c>
      <c r="J178" s="100"/>
      <c r="K178" s="101" t="s">
        <v>235</v>
      </c>
      <c r="L178" s="102" t="s">
        <v>236</v>
      </c>
      <c r="M178" s="103" t="s">
        <v>236</v>
      </c>
      <c r="N178" s="104" t="s">
        <v>332</v>
      </c>
      <c r="O178" s="105" t="s">
        <v>256</v>
      </c>
      <c r="P178" s="106">
        <v>36</v>
      </c>
      <c r="Q178" s="105" t="s">
        <v>236</v>
      </c>
      <c r="R178" s="105" t="s">
        <v>239</v>
      </c>
      <c r="S178" s="106" t="s">
        <v>239</v>
      </c>
      <c r="T178" s="105" t="s">
        <v>332</v>
      </c>
      <c r="U178" s="105" t="s">
        <v>284</v>
      </c>
      <c r="V178" s="106">
        <v>3</v>
      </c>
      <c r="W178" s="105"/>
      <c r="X178" s="105"/>
      <c r="Y178" s="100"/>
      <c r="Z178" s="115" t="s">
        <v>239</v>
      </c>
      <c r="AA178" s="111" t="s">
        <v>248</v>
      </c>
      <c r="AB178" s="112"/>
      <c r="AC178" s="115" t="s">
        <v>239</v>
      </c>
      <c r="AD178" s="115" t="s">
        <v>239</v>
      </c>
      <c r="AE178" s="116"/>
      <c r="AF178" s="115" t="s">
        <v>368</v>
      </c>
      <c r="AG178" s="111" t="s">
        <v>256</v>
      </c>
      <c r="AH178" s="112"/>
      <c r="AI178" s="118"/>
      <c r="AJ178" s="118"/>
      <c r="AK178" s="118"/>
      <c r="AL178" s="118"/>
      <c r="AM178" s="118"/>
      <c r="AN178" s="118"/>
    </row>
    <row r="179" spans="1:40" ht="24.9" customHeight="1" x14ac:dyDescent="0.35">
      <c r="A179" s="92"/>
      <c r="B179" s="93"/>
      <c r="C179" s="94" t="s">
        <v>535</v>
      </c>
      <c r="D179" s="95" t="s">
        <v>99</v>
      </c>
      <c r="E179" s="96" t="s">
        <v>339</v>
      </c>
      <c r="F179" s="97" t="s">
        <v>246</v>
      </c>
      <c r="G179" s="97" t="s">
        <v>234</v>
      </c>
      <c r="H179" s="98">
        <v>36</v>
      </c>
      <c r="I179" s="99">
        <f t="shared" si="6"/>
        <v>36</v>
      </c>
      <c r="J179" s="100"/>
      <c r="K179" s="101" t="s">
        <v>235</v>
      </c>
      <c r="L179" s="102" t="s">
        <v>236</v>
      </c>
      <c r="M179" s="103" t="s">
        <v>236</v>
      </c>
      <c r="N179" s="104" t="s">
        <v>332</v>
      </c>
      <c r="O179" s="105" t="s">
        <v>256</v>
      </c>
      <c r="P179" s="106">
        <v>36</v>
      </c>
      <c r="Q179" s="105" t="s">
        <v>239</v>
      </c>
      <c r="R179" s="105" t="s">
        <v>239</v>
      </c>
      <c r="S179" s="106" t="s">
        <v>239</v>
      </c>
      <c r="T179" s="105" t="s">
        <v>332</v>
      </c>
      <c r="U179" s="105" t="s">
        <v>284</v>
      </c>
      <c r="V179" s="106">
        <v>3</v>
      </c>
      <c r="W179" s="105" t="s">
        <v>332</v>
      </c>
      <c r="X179" s="105" t="s">
        <v>256</v>
      </c>
      <c r="Y179" s="100"/>
      <c r="Z179" s="115" t="s">
        <v>367</v>
      </c>
      <c r="AA179" s="111" t="s">
        <v>256</v>
      </c>
      <c r="AB179" s="112"/>
      <c r="AC179" s="115" t="s">
        <v>239</v>
      </c>
      <c r="AD179" s="115" t="s">
        <v>239</v>
      </c>
      <c r="AE179" s="116"/>
      <c r="AF179" s="115" t="s">
        <v>368</v>
      </c>
      <c r="AG179" s="111" t="s">
        <v>302</v>
      </c>
      <c r="AH179" s="112"/>
      <c r="AI179" s="123" t="s">
        <v>539</v>
      </c>
      <c r="AJ179" s="118"/>
      <c r="AK179" s="118"/>
      <c r="AL179" s="118"/>
      <c r="AM179" s="118"/>
      <c r="AN179" s="118"/>
    </row>
    <row r="180" spans="1:40" ht="24.9" customHeight="1" x14ac:dyDescent="0.35">
      <c r="A180" s="92"/>
      <c r="B180" s="93"/>
      <c r="C180" s="94" t="s">
        <v>535</v>
      </c>
      <c r="D180" s="95" t="s">
        <v>99</v>
      </c>
      <c r="E180" s="96" t="s">
        <v>341</v>
      </c>
      <c r="F180" s="97" t="s">
        <v>246</v>
      </c>
      <c r="G180" s="97" t="s">
        <v>234</v>
      </c>
      <c r="H180" s="98">
        <v>37</v>
      </c>
      <c r="I180" s="99">
        <f t="shared" si="6"/>
        <v>37</v>
      </c>
      <c r="J180" s="100"/>
      <c r="K180" s="101" t="s">
        <v>235</v>
      </c>
      <c r="L180" s="102" t="s">
        <v>236</v>
      </c>
      <c r="M180" s="103" t="s">
        <v>236</v>
      </c>
      <c r="N180" s="104" t="s">
        <v>332</v>
      </c>
      <c r="O180" s="105" t="s">
        <v>256</v>
      </c>
      <c r="P180" s="136">
        <v>37</v>
      </c>
      <c r="Q180" s="105" t="s">
        <v>239</v>
      </c>
      <c r="R180" s="105" t="s">
        <v>239</v>
      </c>
      <c r="S180" s="136" t="s">
        <v>239</v>
      </c>
      <c r="T180" s="105" t="s">
        <v>332</v>
      </c>
      <c r="U180" s="105" t="s">
        <v>284</v>
      </c>
      <c r="V180" s="136">
        <v>3</v>
      </c>
      <c r="W180" s="105" t="s">
        <v>332</v>
      </c>
      <c r="X180" s="105" t="s">
        <v>256</v>
      </c>
      <c r="Y180" s="100"/>
      <c r="Z180" s="115" t="s">
        <v>367</v>
      </c>
      <c r="AA180" s="111" t="s">
        <v>256</v>
      </c>
      <c r="AB180" s="112"/>
      <c r="AC180" s="115" t="s">
        <v>239</v>
      </c>
      <c r="AD180" s="115" t="s">
        <v>239</v>
      </c>
      <c r="AE180" s="116"/>
      <c r="AF180" s="115" t="s">
        <v>368</v>
      </c>
      <c r="AG180" s="111" t="s">
        <v>302</v>
      </c>
      <c r="AH180" s="112"/>
      <c r="AI180" s="123" t="s">
        <v>540</v>
      </c>
      <c r="AJ180" s="118"/>
      <c r="AK180" s="118"/>
      <c r="AL180" s="118"/>
      <c r="AM180" s="118"/>
      <c r="AN180" s="118"/>
    </row>
    <row r="181" spans="1:40" ht="24.9" customHeight="1" x14ac:dyDescent="0.35">
      <c r="A181" s="92"/>
      <c r="B181" s="93"/>
      <c r="C181" s="94" t="s">
        <v>535</v>
      </c>
      <c r="D181" s="95" t="s">
        <v>99</v>
      </c>
      <c r="E181" s="96" t="s">
        <v>541</v>
      </c>
      <c r="F181" s="97" t="s">
        <v>246</v>
      </c>
      <c r="G181" s="97" t="s">
        <v>247</v>
      </c>
      <c r="H181" s="98">
        <v>20</v>
      </c>
      <c r="I181" s="99">
        <v>20</v>
      </c>
      <c r="J181" s="100"/>
      <c r="K181" s="101" t="s">
        <v>235</v>
      </c>
      <c r="L181" s="102" t="s">
        <v>236</v>
      </c>
      <c r="M181" s="103" t="s">
        <v>236</v>
      </c>
      <c r="N181" s="104" t="s">
        <v>332</v>
      </c>
      <c r="O181" s="105" t="s">
        <v>256</v>
      </c>
      <c r="P181" s="106">
        <v>20</v>
      </c>
      <c r="Q181" s="105" t="s">
        <v>239</v>
      </c>
      <c r="R181" s="105" t="s">
        <v>239</v>
      </c>
      <c r="S181" s="106" t="s">
        <v>239</v>
      </c>
      <c r="T181" s="105" t="s">
        <v>332</v>
      </c>
      <c r="U181" s="105" t="s">
        <v>284</v>
      </c>
      <c r="V181" s="106">
        <v>1</v>
      </c>
      <c r="W181" s="105"/>
      <c r="X181" s="105"/>
      <c r="Y181" s="100"/>
      <c r="Z181" s="115" t="s">
        <v>239</v>
      </c>
      <c r="AA181" s="111" t="s">
        <v>248</v>
      </c>
      <c r="AB181" s="112"/>
      <c r="AC181" s="115" t="s">
        <v>239</v>
      </c>
      <c r="AD181" s="115" t="s">
        <v>239</v>
      </c>
      <c r="AE181" s="116"/>
      <c r="AF181" s="115" t="s">
        <v>368</v>
      </c>
      <c r="AG181" s="111" t="s">
        <v>256</v>
      </c>
      <c r="AH181" s="112"/>
      <c r="AI181" s="118"/>
      <c r="AJ181" s="118"/>
      <c r="AK181" s="118"/>
      <c r="AL181" s="118"/>
      <c r="AM181" s="118"/>
      <c r="AN181" s="118"/>
    </row>
    <row r="182" spans="1:40" ht="24.9" customHeight="1" x14ac:dyDescent="0.35">
      <c r="A182" s="92"/>
      <c r="B182" s="93"/>
      <c r="C182" s="94" t="s">
        <v>535</v>
      </c>
      <c r="D182" s="95" t="s">
        <v>99</v>
      </c>
      <c r="E182" s="96" t="s">
        <v>322</v>
      </c>
      <c r="F182" s="97" t="s">
        <v>246</v>
      </c>
      <c r="G182" s="97" t="s">
        <v>247</v>
      </c>
      <c r="H182" s="98">
        <v>26</v>
      </c>
      <c r="I182" s="99">
        <f>SUM(P182,S182)</f>
        <v>26</v>
      </c>
      <c r="J182" s="100"/>
      <c r="K182" s="101" t="s">
        <v>235</v>
      </c>
      <c r="L182" s="102" t="s">
        <v>236</v>
      </c>
      <c r="M182" s="103" t="s">
        <v>236</v>
      </c>
      <c r="N182" s="104" t="s">
        <v>332</v>
      </c>
      <c r="O182" s="105" t="s">
        <v>256</v>
      </c>
      <c r="P182" s="106">
        <v>26</v>
      </c>
      <c r="Q182" s="105" t="s">
        <v>239</v>
      </c>
      <c r="R182" s="105" t="s">
        <v>239</v>
      </c>
      <c r="S182" s="106" t="s">
        <v>239</v>
      </c>
      <c r="T182" s="105" t="s">
        <v>332</v>
      </c>
      <c r="U182" s="105" t="s">
        <v>284</v>
      </c>
      <c r="V182" s="106">
        <v>1</v>
      </c>
      <c r="W182" s="105"/>
      <c r="X182" s="105"/>
      <c r="Y182" s="100"/>
      <c r="Z182" s="115" t="s">
        <v>239</v>
      </c>
      <c r="AA182" s="111" t="s">
        <v>248</v>
      </c>
      <c r="AB182" s="112"/>
      <c r="AC182" s="115" t="s">
        <v>236</v>
      </c>
      <c r="AD182" s="115" t="s">
        <v>236</v>
      </c>
      <c r="AE182" s="116"/>
      <c r="AF182" s="115" t="s">
        <v>368</v>
      </c>
      <c r="AG182" s="111" t="s">
        <v>256</v>
      </c>
      <c r="AH182" s="112"/>
      <c r="AI182" s="118"/>
      <c r="AJ182" s="118"/>
      <c r="AK182" s="118"/>
      <c r="AL182" s="118"/>
      <c r="AM182" s="118"/>
      <c r="AN182" s="118"/>
    </row>
    <row r="183" spans="1:40" ht="24.9" customHeight="1" x14ac:dyDescent="0.35">
      <c r="A183" s="92"/>
      <c r="B183" s="93"/>
      <c r="C183" s="94" t="s">
        <v>535</v>
      </c>
      <c r="D183" s="95" t="s">
        <v>99</v>
      </c>
      <c r="E183" s="96" t="s">
        <v>349</v>
      </c>
      <c r="F183" s="97" t="s">
        <v>246</v>
      </c>
      <c r="G183" s="97" t="s">
        <v>234</v>
      </c>
      <c r="H183" s="98">
        <v>60</v>
      </c>
      <c r="I183" s="99">
        <v>60</v>
      </c>
      <c r="J183" s="100"/>
      <c r="K183" s="101" t="s">
        <v>235</v>
      </c>
      <c r="L183" s="102" t="s">
        <v>236</v>
      </c>
      <c r="M183" s="103" t="s">
        <v>236</v>
      </c>
      <c r="N183" s="104" t="s">
        <v>332</v>
      </c>
      <c r="O183" s="105" t="s">
        <v>256</v>
      </c>
      <c r="P183" s="106">
        <v>60</v>
      </c>
      <c r="Q183" s="105" t="s">
        <v>239</v>
      </c>
      <c r="R183" s="105" t="s">
        <v>239</v>
      </c>
      <c r="S183" s="106" t="s">
        <v>239</v>
      </c>
      <c r="T183" s="105" t="s">
        <v>332</v>
      </c>
      <c r="U183" s="105" t="s">
        <v>284</v>
      </c>
      <c r="V183" s="106">
        <v>3</v>
      </c>
      <c r="W183" s="105" t="s">
        <v>332</v>
      </c>
      <c r="X183" s="105" t="s">
        <v>256</v>
      </c>
      <c r="Y183" s="100"/>
      <c r="Z183" s="115" t="s">
        <v>367</v>
      </c>
      <c r="AA183" s="111" t="s">
        <v>256</v>
      </c>
      <c r="AB183" s="112"/>
      <c r="AC183" s="115" t="s">
        <v>239</v>
      </c>
      <c r="AD183" s="115" t="s">
        <v>239</v>
      </c>
      <c r="AE183" s="116"/>
      <c r="AF183" s="115" t="s">
        <v>368</v>
      </c>
      <c r="AG183" s="111" t="s">
        <v>302</v>
      </c>
      <c r="AH183" s="112"/>
      <c r="AI183" s="123" t="s">
        <v>542</v>
      </c>
      <c r="AJ183" s="118"/>
      <c r="AK183" s="118"/>
      <c r="AL183" s="118"/>
      <c r="AM183" s="118"/>
      <c r="AN183" s="118"/>
    </row>
    <row r="184" spans="1:40" ht="24.9" customHeight="1" x14ac:dyDescent="0.35">
      <c r="A184" s="92"/>
      <c r="B184" s="93"/>
      <c r="C184" s="94" t="s">
        <v>543</v>
      </c>
      <c r="D184" s="95" t="s">
        <v>72</v>
      </c>
      <c r="E184" s="96" t="s">
        <v>544</v>
      </c>
      <c r="F184" s="97" t="s">
        <v>266</v>
      </c>
      <c r="G184" s="97" t="s">
        <v>234</v>
      </c>
      <c r="H184" s="98">
        <v>42</v>
      </c>
      <c r="I184" s="99">
        <f>SUM(P184,S184)</f>
        <v>42</v>
      </c>
      <c r="J184" s="100"/>
      <c r="K184" s="101" t="s">
        <v>235</v>
      </c>
      <c r="L184" s="102" t="s">
        <v>239</v>
      </c>
      <c r="M184" s="103" t="s">
        <v>236</v>
      </c>
      <c r="N184" s="104" t="s">
        <v>237</v>
      </c>
      <c r="O184" s="105" t="s">
        <v>241</v>
      </c>
      <c r="P184" s="106">
        <v>42</v>
      </c>
      <c r="Q184" s="105" t="s">
        <v>239</v>
      </c>
      <c r="R184" s="105" t="s">
        <v>239</v>
      </c>
      <c r="S184" s="106" t="s">
        <v>239</v>
      </c>
      <c r="T184" s="105" t="s">
        <v>393</v>
      </c>
      <c r="U184" s="105" t="s">
        <v>313</v>
      </c>
      <c r="V184" s="106">
        <v>1</v>
      </c>
      <c r="W184" s="105"/>
      <c r="X184" s="105"/>
      <c r="Y184" s="100"/>
      <c r="Z184" s="134" t="s">
        <v>242</v>
      </c>
      <c r="AA184" s="111" t="s">
        <v>243</v>
      </c>
      <c r="AB184" s="112"/>
      <c r="AC184" s="134" t="s">
        <v>239</v>
      </c>
      <c r="AD184" s="134" t="s">
        <v>239</v>
      </c>
      <c r="AE184" s="135"/>
      <c r="AF184" s="134" t="s">
        <v>239</v>
      </c>
      <c r="AG184" s="111" t="s">
        <v>239</v>
      </c>
      <c r="AH184" s="112"/>
      <c r="AI184" s="152" t="s">
        <v>545</v>
      </c>
      <c r="AJ184" s="117"/>
      <c r="AK184" s="117"/>
      <c r="AL184" s="117"/>
      <c r="AM184" s="117"/>
      <c r="AN184" s="117"/>
    </row>
    <row r="185" spans="1:40" ht="24.9" customHeight="1" thickBot="1" x14ac:dyDescent="0.4">
      <c r="A185" s="153"/>
      <c r="B185" s="154"/>
      <c r="C185" s="155" t="s">
        <v>546</v>
      </c>
      <c r="D185" s="156" t="s">
        <v>547</v>
      </c>
      <c r="E185" s="157" t="s">
        <v>335</v>
      </c>
      <c r="F185" s="158" t="s">
        <v>260</v>
      </c>
      <c r="G185" s="158" t="s">
        <v>261</v>
      </c>
      <c r="H185" s="159">
        <v>252</v>
      </c>
      <c r="I185" s="160">
        <f>SUM(P185,S185)</f>
        <v>255</v>
      </c>
      <c r="J185" s="161"/>
      <c r="K185" s="162" t="s">
        <v>235</v>
      </c>
      <c r="L185" s="163" t="s">
        <v>235</v>
      </c>
      <c r="M185" s="164" t="s">
        <v>235</v>
      </c>
      <c r="N185" s="165" t="s">
        <v>262</v>
      </c>
      <c r="O185" s="166" t="s">
        <v>263</v>
      </c>
      <c r="P185" s="167">
        <v>251</v>
      </c>
      <c r="Q185" s="166" t="s">
        <v>264</v>
      </c>
      <c r="R185" s="166" t="s">
        <v>238</v>
      </c>
      <c r="S185" s="167">
        <v>4</v>
      </c>
      <c r="T185" s="166" t="s">
        <v>264</v>
      </c>
      <c r="U185" s="166" t="s">
        <v>238</v>
      </c>
      <c r="V185" s="167">
        <v>1</v>
      </c>
      <c r="W185" s="166"/>
      <c r="X185" s="166"/>
      <c r="Y185" s="161"/>
      <c r="Z185" s="168" t="s">
        <v>280</v>
      </c>
      <c r="AA185" s="169" t="s">
        <v>263</v>
      </c>
      <c r="AB185" s="170"/>
      <c r="AC185" s="168" t="s">
        <v>239</v>
      </c>
      <c r="AD185" s="168"/>
      <c r="AE185" s="171"/>
      <c r="AF185" s="168"/>
      <c r="AG185" s="169"/>
      <c r="AH185" s="170"/>
      <c r="AI185" s="172" t="s">
        <v>548</v>
      </c>
      <c r="AJ185" s="173"/>
      <c r="AK185" s="173"/>
      <c r="AL185" s="173"/>
      <c r="AM185" s="173"/>
      <c r="AN185" s="173"/>
    </row>
    <row r="186" spans="1:40" ht="24.9" customHeight="1" x14ac:dyDescent="0.35"/>
  </sheetData>
  <mergeCells count="8">
    <mergeCell ref="Z1:AH1"/>
    <mergeCell ref="AJ1:AM1"/>
    <mergeCell ref="A1:B1"/>
    <mergeCell ref="C1:D1"/>
    <mergeCell ref="E1:H1"/>
    <mergeCell ref="I1:J1"/>
    <mergeCell ref="K1:M1"/>
    <mergeCell ref="N1:Y1"/>
  </mergeCells>
  <conditionalFormatting sqref="I4:J185">
    <cfRule type="cellIs" dxfId="1" priority="2" operator="lessThan">
      <formula>$H4</formula>
    </cfRule>
  </conditionalFormatting>
  <conditionalFormatting sqref="I3:J3">
    <cfRule type="cellIs" dxfId="0" priority="1" operator="lessThan">
      <formula>$H3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FE2E47-C8EA-4242-9B1E-2347BCB397BA}"/>
</file>

<file path=customXml/itemProps2.xml><?xml version="1.0" encoding="utf-8"?>
<ds:datastoreItem xmlns:ds="http://schemas.openxmlformats.org/officeDocument/2006/customXml" ds:itemID="{C5F36B05-6BEF-40FD-AF15-79C18D704671}"/>
</file>

<file path=customXml/itemProps3.xml><?xml version="1.0" encoding="utf-8"?>
<ds:datastoreItem xmlns:ds="http://schemas.openxmlformats.org/officeDocument/2006/customXml" ds:itemID="{E6544292-740D-4D62-915D-1237A8ED3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GA Classrooms</vt:lpstr>
      <vt:lpstr>KB's original list</vt:lpstr>
      <vt:lpstr>copy of Classroom Count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Buffington,Kristi</dc:creator>
  <cp:lastModifiedBy>ea_install</cp:lastModifiedBy>
  <cp:lastPrinted>2020-05-08T23:58:58Z</cp:lastPrinted>
  <dcterms:created xsi:type="dcterms:W3CDTF">2020-04-28T15:46:05Z</dcterms:created>
  <dcterms:modified xsi:type="dcterms:W3CDTF">2020-06-01T13:56:27Z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